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Q:\DATA\F1\Revenue Measures\Documents\Paper\"/>
    </mc:Choice>
  </mc:AlternateContent>
  <xr:revisionPtr revIDLastSave="0" documentId="8_{9A18276D-4720-450C-B214-61C709754BBA}" xr6:coauthVersionLast="31" xr6:coauthVersionMax="31" xr10:uidLastSave="{00000000-0000-0000-0000-000000000000}"/>
  <bookViews>
    <workbookView xWindow="0" yWindow="0" windowWidth="28800" windowHeight="12210" xr2:uid="{00000000-000D-0000-FFFF-FFFF00000000}"/>
  </bookViews>
  <sheets>
    <sheet name="Table for Paper" sheetId="1" r:id="rId1"/>
  </sheets>
  <definedNames>
    <definedName name="_xlnm._FilterDatabase" localSheetId="0" hidden="1">'Table for Paper'!$A$1:$BF$49</definedName>
  </definedName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56" i="1" l="1"/>
  <c r="N56" i="1"/>
  <c r="O56" i="1"/>
  <c r="P56" i="1"/>
  <c r="Q56" i="1"/>
  <c r="R56" i="1"/>
  <c r="S56" i="1"/>
  <c r="T56" i="1"/>
  <c r="U56" i="1"/>
  <c r="V56" i="1"/>
  <c r="W56" i="1"/>
  <c r="X56" i="1"/>
  <c r="Y56" i="1"/>
  <c r="Z56" i="1"/>
  <c r="AA56" i="1"/>
  <c r="AB56" i="1"/>
  <c r="AC56" i="1"/>
  <c r="AD56" i="1"/>
  <c r="AE56" i="1"/>
  <c r="AF56" i="1"/>
  <c r="AG56" i="1"/>
  <c r="AH56" i="1"/>
  <c r="AI56" i="1"/>
  <c r="AJ56" i="1"/>
  <c r="AK56" i="1"/>
  <c r="AL56" i="1"/>
  <c r="AM56" i="1"/>
  <c r="AN56" i="1"/>
  <c r="AP56" i="1"/>
  <c r="AQ56" i="1"/>
  <c r="AR56" i="1"/>
  <c r="AS56" i="1"/>
  <c r="AT56" i="1"/>
  <c r="AU56" i="1"/>
  <c r="AV56" i="1"/>
  <c r="AW56" i="1"/>
  <c r="AX56" i="1"/>
  <c r="AY56" i="1"/>
  <c r="AZ56" i="1"/>
  <c r="BA56" i="1"/>
  <c r="BB56" i="1"/>
  <c r="BC56" i="1"/>
  <c r="BD56" i="1"/>
  <c r="BE56" i="1"/>
  <c r="BF56" i="1"/>
  <c r="L56" i="1"/>
  <c r="M63" i="1"/>
  <c r="N63" i="1"/>
  <c r="O63" i="1"/>
  <c r="P63" i="1"/>
  <c r="Q63" i="1"/>
  <c r="R63" i="1"/>
  <c r="S63" i="1"/>
  <c r="T63" i="1"/>
  <c r="V63" i="1"/>
  <c r="W63" i="1"/>
  <c r="X63" i="1"/>
  <c r="Y63" i="1"/>
  <c r="Z63" i="1"/>
  <c r="AA63" i="1"/>
  <c r="AB63" i="1"/>
  <c r="AC63" i="1"/>
  <c r="AD63" i="1"/>
  <c r="AF63" i="1"/>
  <c r="AG63" i="1"/>
  <c r="AH63" i="1"/>
  <c r="AI63" i="1"/>
  <c r="AJ63" i="1"/>
  <c r="AK63" i="1"/>
  <c r="AL63" i="1"/>
  <c r="AM63" i="1"/>
  <c r="AN63" i="1"/>
  <c r="AO63" i="1"/>
  <c r="AP63" i="1"/>
  <c r="AQ63" i="1"/>
  <c r="AR63" i="1"/>
  <c r="AS63" i="1"/>
  <c r="AT63" i="1"/>
  <c r="AU63" i="1"/>
  <c r="AV63" i="1"/>
  <c r="AW63" i="1"/>
  <c r="AX63" i="1"/>
  <c r="AY63" i="1"/>
  <c r="AZ63" i="1"/>
  <c r="BA63" i="1"/>
  <c r="BB63" i="1"/>
  <c r="BC63" i="1"/>
  <c r="BD63" i="1"/>
  <c r="BE63" i="1"/>
  <c r="BF63" i="1"/>
  <c r="L63" i="1"/>
  <c r="M37" i="1"/>
  <c r="N37" i="1"/>
  <c r="O37" i="1"/>
  <c r="Q37" i="1"/>
  <c r="R37" i="1"/>
  <c r="S37" i="1"/>
  <c r="T37" i="1"/>
  <c r="V37" i="1"/>
  <c r="W37" i="1"/>
  <c r="X37" i="1"/>
  <c r="Y37" i="1"/>
  <c r="AA37" i="1"/>
  <c r="AB37" i="1"/>
  <c r="AC37" i="1"/>
  <c r="AD37" i="1"/>
  <c r="AF37" i="1"/>
  <c r="AG37" i="1"/>
  <c r="AH37" i="1"/>
  <c r="AI37" i="1"/>
  <c r="AK37" i="1"/>
  <c r="AL37" i="1"/>
  <c r="AM37" i="1"/>
  <c r="AN37" i="1"/>
  <c r="AP37" i="1"/>
  <c r="AQ37" i="1"/>
  <c r="AR37" i="1"/>
  <c r="AS37" i="1"/>
  <c r="AT37" i="1"/>
  <c r="AU37" i="1"/>
  <c r="AV37" i="1"/>
  <c r="AW37" i="1"/>
  <c r="AX37" i="1"/>
  <c r="AY37" i="1"/>
  <c r="AZ37" i="1"/>
  <c r="BA37" i="1"/>
  <c r="BB37" i="1"/>
  <c r="BC37" i="1"/>
  <c r="BD37" i="1"/>
  <c r="BE37" i="1"/>
  <c r="BF37" i="1"/>
  <c r="L37" i="1"/>
  <c r="M4" i="1"/>
  <c r="N4" i="1"/>
  <c r="O4" i="1"/>
  <c r="Q4" i="1"/>
  <c r="R4" i="1"/>
  <c r="S4" i="1"/>
  <c r="T4" i="1"/>
  <c r="V4" i="1"/>
  <c r="W4" i="1"/>
  <c r="X4" i="1"/>
  <c r="Y4" i="1"/>
  <c r="AA4" i="1"/>
  <c r="AB4" i="1"/>
  <c r="AC4" i="1"/>
  <c r="AD4" i="1"/>
  <c r="AF4" i="1"/>
  <c r="AG4" i="1"/>
  <c r="AH4" i="1"/>
  <c r="AI4" i="1"/>
  <c r="AK4" i="1"/>
  <c r="AL4" i="1"/>
  <c r="AM4" i="1"/>
  <c r="AN4" i="1"/>
  <c r="AP4" i="1"/>
  <c r="AQ4" i="1"/>
  <c r="AR4" i="1"/>
  <c r="AS4" i="1"/>
  <c r="AU4" i="1"/>
  <c r="AV4" i="1"/>
  <c r="AW4" i="1"/>
  <c r="AX4" i="1"/>
  <c r="AY4" i="1"/>
  <c r="AZ4" i="1"/>
  <c r="BA4" i="1"/>
  <c r="BB4" i="1"/>
  <c r="BC4" i="1"/>
  <c r="BD4" i="1"/>
  <c r="BE4" i="1"/>
  <c r="BF4" i="1"/>
  <c r="L4" i="1"/>
  <c r="BE65" i="1" l="1"/>
  <c r="BE64" i="1"/>
  <c r="BE62" i="1"/>
  <c r="BE61" i="1"/>
  <c r="BE60" i="1"/>
  <c r="BE59" i="1"/>
  <c r="BE58" i="1"/>
  <c r="BE57" i="1"/>
  <c r="BE55" i="1"/>
  <c r="BE54" i="1"/>
  <c r="BE53" i="1"/>
  <c r="BE52" i="1"/>
  <c r="BE51" i="1"/>
  <c r="BE50" i="1"/>
  <c r="BE49" i="1"/>
  <c r="BE48" i="1"/>
  <c r="BE47" i="1"/>
  <c r="BE46" i="1"/>
  <c r="BE45" i="1"/>
  <c r="BE44" i="1"/>
  <c r="BE43" i="1"/>
  <c r="BE42" i="1"/>
  <c r="BE41" i="1"/>
  <c r="BE40" i="1"/>
  <c r="BE39" i="1"/>
  <c r="BE38" i="1"/>
  <c r="BE36" i="1"/>
  <c r="BE35" i="1"/>
  <c r="BE34" i="1"/>
  <c r="BE33" i="1"/>
  <c r="BE32" i="1"/>
  <c r="BE31" i="1"/>
  <c r="BE30" i="1"/>
  <c r="BE29" i="1"/>
  <c r="BE28" i="1"/>
  <c r="BE27" i="1"/>
  <c r="BE26" i="1"/>
  <c r="BE25" i="1"/>
  <c r="BE24" i="1"/>
  <c r="BE23" i="1"/>
  <c r="BE22" i="1"/>
  <c r="BE21" i="1"/>
  <c r="BE20" i="1"/>
  <c r="BE19" i="1"/>
  <c r="BE18" i="1"/>
  <c r="BE17" i="1"/>
  <c r="BE16" i="1"/>
  <c r="BE15" i="1"/>
  <c r="BE14" i="1"/>
  <c r="BE13" i="1"/>
  <c r="BE12" i="1"/>
  <c r="BE11" i="1"/>
  <c r="BE10" i="1"/>
  <c r="BE9" i="1"/>
  <c r="BE8" i="1"/>
  <c r="BE7" i="1"/>
  <c r="BE6" i="1"/>
  <c r="BE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L16" authorId="0" shapeId="0" xr:uid="{00000000-0006-0000-0000-000001000000}">
      <text>
        <r>
          <rPr>
            <b/>
            <sz val="9"/>
            <color indexed="81"/>
            <rFont val="Tahoma"/>
            <family val="2"/>
          </rPr>
          <t>Administrator:</t>
        </r>
        <r>
          <rPr>
            <sz val="9"/>
            <color indexed="81"/>
            <rFont val="Tahoma"/>
            <family val="2"/>
          </rPr>
          <t xml:space="preserve">
Make sure the indoduction is PIT</t>
        </r>
      </text>
    </comment>
    <comment ref="AZ30" authorId="0" shapeId="0" xr:uid="{00000000-0006-0000-0000-000002000000}">
      <text>
        <r>
          <rPr>
            <b/>
            <sz val="9"/>
            <color indexed="81"/>
            <rFont val="Tahoma"/>
            <family val="2"/>
          </rPr>
          <t>Administrator:</t>
        </r>
        <r>
          <rPr>
            <sz val="9"/>
            <color indexed="81"/>
            <rFont val="Tahoma"/>
            <family val="2"/>
          </rPr>
          <t xml:space="preserve">
Came after 2010, thus in no subinterval</t>
        </r>
      </text>
    </comment>
  </commentList>
</comments>
</file>

<file path=xl/sharedStrings.xml><?xml version="1.0" encoding="utf-8"?>
<sst xmlns="http://schemas.openxmlformats.org/spreadsheetml/2006/main" count="857" uniqueCount="229">
  <si>
    <t>Commodity Exporter</t>
  </si>
  <si>
    <t xml:space="preserve">Economic changes </t>
  </si>
  <si>
    <t>Exemptions</t>
  </si>
  <si>
    <t>IMF Programs</t>
  </si>
  <si>
    <t>Country</t>
  </si>
  <si>
    <t>Period</t>
  </si>
  <si>
    <t>LIC</t>
  </si>
  <si>
    <t>EM</t>
  </si>
  <si>
    <t>Fragile State</t>
  </si>
  <si>
    <t>Tax Revenue Year Prior to First Increase</t>
  </si>
  <si>
    <t xml:space="preserve">Revenue Increase </t>
  </si>
  <si>
    <t>Persisted (S/FM/FS)</t>
  </si>
  <si>
    <t>Description</t>
  </si>
  <si>
    <t>PIT</t>
  </si>
  <si>
    <t>CIT</t>
  </si>
  <si>
    <t>General GST</t>
  </si>
  <si>
    <t>VAT</t>
  </si>
  <si>
    <t>Trade Taxes</t>
  </si>
  <si>
    <t>Excise</t>
  </si>
  <si>
    <t>Property</t>
  </si>
  <si>
    <t>Other taxes</t>
  </si>
  <si>
    <t>Subsidies</t>
  </si>
  <si>
    <t>Revenue Administration Categories</t>
  </si>
  <si>
    <t>Low Income Countries</t>
  </si>
  <si>
    <t>New</t>
  </si>
  <si>
    <t>Rate</t>
  </si>
  <si>
    <t>Threshold</t>
  </si>
  <si>
    <t>Amount</t>
  </si>
  <si>
    <t>Management, governance &amp; HR</t>
  </si>
  <si>
    <t>Large taxpayers' office &amp; segmentation</t>
  </si>
  <si>
    <t xml:space="preserve">IT system </t>
  </si>
  <si>
    <t>Registration &amp; filing</t>
  </si>
  <si>
    <t>Audit &amp; verification program</t>
  </si>
  <si>
    <t>Management of payment obligations</t>
  </si>
  <si>
    <t xml:space="preserve">Improving compliance </t>
  </si>
  <si>
    <t>Customs clearance</t>
  </si>
  <si>
    <t># of RA categories</t>
  </si>
  <si>
    <t>2006-09</t>
  </si>
  <si>
    <t>Afghanistan</t>
  </si>
  <si>
    <t>2009-2010</t>
  </si>
  <si>
    <t>FS</t>
  </si>
  <si>
    <t>√</t>
  </si>
  <si>
    <t>2007-16</t>
  </si>
  <si>
    <t>Burkina Faso</t>
  </si>
  <si>
    <t>2009-2013</t>
  </si>
  <si>
    <t>FM</t>
  </si>
  <si>
    <t>2008-15</t>
  </si>
  <si>
    <t>Burundi</t>
  </si>
  <si>
    <t>2009-2011</t>
  </si>
  <si>
    <t xml:space="preserve"> FS</t>
  </si>
  <si>
    <t>2002-04/ 2006-09</t>
  </si>
  <si>
    <t>Cabo Verde</t>
  </si>
  <si>
    <t>2004-2007</t>
  </si>
  <si>
    <t>√(-)</t>
  </si>
  <si>
    <t>-</t>
  </si>
  <si>
    <t>Cambodia</t>
  </si>
  <si>
    <t>2012-2015</t>
  </si>
  <si>
    <t>Cambodia's recent revenue success stems primarily from strong efforts to improve customs and tax administration, utilizing strong economic growth rates. On tax administration, the strategy focused in particular on better auditing and enforcement. Strong risk management efforts were made through an increased focus on monitoring the tax compliance and analyzing the revenues risks posed by the largest top 150 taxpayers, the audit function was reinforced  (including by the hiring of some 200 new tax auditors) and tax arrears management improved. The broadening of the tax base was a supported by enhanced taxpayer registration and filing support. Customs administration reforms focused on strengthening clearance process (customs declaration, risk management and audit) and cross border controls improvement. The strategy, supported by a buoyant economic activity,  led to a significant increase of income and profit tax revenue (by 1.6 percent of GDP) and good and services tax  revenues (by 2.5 percent of GDP).</t>
  </si>
  <si>
    <t>Central African Republic</t>
  </si>
  <si>
    <t>2008-2010</t>
  </si>
  <si>
    <t>Comoros</t>
  </si>
  <si>
    <t>2001-2003</t>
  </si>
  <si>
    <t>2002-06</t>
  </si>
  <si>
    <t>Dominica</t>
  </si>
  <si>
    <t>2004-2006</t>
  </si>
  <si>
    <t/>
  </si>
  <si>
    <t>goods and services increased from 6 to 11.7 from 05-06</t>
  </si>
  <si>
    <t>Gambia, The</t>
  </si>
  <si>
    <t>2006-2007</t>
  </si>
  <si>
    <t>2012-15</t>
  </si>
  <si>
    <t>2011-2015</t>
  </si>
  <si>
    <t xml:space="preserve">- </t>
  </si>
  <si>
    <t>2010-13</t>
  </si>
  <si>
    <t>Guinea-Bissau</t>
  </si>
  <si>
    <t>2009-2015</t>
  </si>
  <si>
    <t>2005-08</t>
  </si>
  <si>
    <t>Kyrgyz Republic</t>
  </si>
  <si>
    <t>2008-14</t>
  </si>
  <si>
    <t>2011-2012</t>
  </si>
  <si>
    <t>No data</t>
  </si>
  <si>
    <t>Lao P.D.R</t>
  </si>
  <si>
    <t>2007-2009</t>
  </si>
  <si>
    <t>S</t>
  </si>
  <si>
    <t>Liberia</t>
  </si>
  <si>
    <t>2009-2012</t>
  </si>
  <si>
    <t>2010-15</t>
  </si>
  <si>
    <t>Malawi</t>
  </si>
  <si>
    <t>2012-2014</t>
  </si>
  <si>
    <t>2009-12</t>
  </si>
  <si>
    <t>Maldives</t>
  </si>
  <si>
    <t>Moldova</t>
  </si>
  <si>
    <t>2003-2006</t>
  </si>
  <si>
    <t>Nepal</t>
  </si>
  <si>
    <t>2007-2010</t>
  </si>
  <si>
    <t>2002-05</t>
  </si>
  <si>
    <t>Nicaragua</t>
  </si>
  <si>
    <t>2002-2006</t>
  </si>
  <si>
    <t>2010-16</t>
  </si>
  <si>
    <t>Rwanda</t>
  </si>
  <si>
    <t>2010-2014</t>
  </si>
  <si>
    <t>√,√(-)</t>
  </si>
  <si>
    <t>St. Vincent &amp; the Grenadines</t>
  </si>
  <si>
    <t>2005-2008</t>
  </si>
  <si>
    <t>2007-13</t>
  </si>
  <si>
    <t>Senegal</t>
  </si>
  <si>
    <t>2010-2015</t>
  </si>
  <si>
    <t>2006-13</t>
  </si>
  <si>
    <t>Sierra Leone</t>
  </si>
  <si>
    <t>2010-2011</t>
  </si>
  <si>
    <t>Solomon Islands</t>
  </si>
  <si>
    <t>2002-2013</t>
  </si>
  <si>
    <t>Solomon Islands (subinterval)</t>
  </si>
  <si>
    <t>2003-2004</t>
  </si>
  <si>
    <t>2007-2008</t>
  </si>
  <si>
    <t>Tonga</t>
  </si>
  <si>
    <t>2005-2006</t>
  </si>
  <si>
    <t>Tuvalu</t>
  </si>
  <si>
    <t>Uganda</t>
  </si>
  <si>
    <t>2013-2015</t>
  </si>
  <si>
    <t>Emerging Markets</t>
  </si>
  <si>
    <t>Antigua &amp; Barbuda</t>
  </si>
  <si>
    <t>2010-17</t>
  </si>
  <si>
    <t>Armenia</t>
  </si>
  <si>
    <t>2013-2014</t>
  </si>
  <si>
    <t>Bahamas</t>
  </si>
  <si>
    <t>Barbados</t>
  </si>
  <si>
    <t>Belize</t>
  </si>
  <si>
    <t>2002-03</t>
  </si>
  <si>
    <t>Bosnia &amp; Herzegovina</t>
  </si>
  <si>
    <t>2004-06</t>
  </si>
  <si>
    <t>Bulgaria</t>
  </si>
  <si>
    <t>2004-10</t>
  </si>
  <si>
    <t>Georgia</t>
  </si>
  <si>
    <t>2004-2008</t>
  </si>
  <si>
    <t>5.0%, 4% from 2005</t>
  </si>
  <si>
    <t>6.0%, 2.4% since 05</t>
  </si>
  <si>
    <t>Jamaica</t>
  </si>
  <si>
    <t>Morocco</t>
  </si>
  <si>
    <t>4.5% 10-13</t>
  </si>
  <si>
    <t>Namibia</t>
  </si>
  <si>
    <t>2005-2007</t>
  </si>
  <si>
    <t>2003-05</t>
  </si>
  <si>
    <t>Paraguay</t>
  </si>
  <si>
    <t>2003-2005</t>
  </si>
  <si>
    <t>Philippines</t>
  </si>
  <si>
    <t>After suffering a structural weakening of the tax base well beyond cyclical factors in 2009, the tax to GDP ratio increased by two percent from 13.1% of GDP in 2009 to 15.0% of GDP in 2015. The increase was attributable primarily to revenue administration gains and a simplified tax system. Improvements in handling return filings, data processing, large taxpayer services, audits, and arrears management were important markers of progress. Relative to peers, the Philippines had a low tax ratio despite high rates on some taxes. CIT at 30% (statutory rate) was rendered inefficient by broad tax holidays, which were partially addressed. Additionally, excise rates on tobacco and alcohol were raised in 2013, yielding 0.3 % of GDP that year and maintained strength throughout the period.</t>
  </si>
  <si>
    <t>Seychelles</t>
  </si>
  <si>
    <t>2002-2003</t>
  </si>
  <si>
    <t>2008-10</t>
  </si>
  <si>
    <t>2008-2011</t>
  </si>
  <si>
    <t>Turkey</t>
  </si>
  <si>
    <t>2004-05</t>
  </si>
  <si>
    <t>Ukraine</t>
  </si>
  <si>
    <t>2002-08</t>
  </si>
  <si>
    <t>Uruguay</t>
  </si>
  <si>
    <t>Low Income Countries - Resource-Rich Economies</t>
  </si>
  <si>
    <t>2008-11</t>
  </si>
  <si>
    <t>Congo, Republic of</t>
  </si>
  <si>
    <t>1 - RR</t>
  </si>
  <si>
    <t xml:space="preserve"> </t>
  </si>
  <si>
    <t>2007-10</t>
  </si>
  <si>
    <t>Guinea</t>
  </si>
  <si>
    <t>Tax revenue increased as a result of the initiatives the government took to broaden the tax base and strengthen revenue collection. In 2007, fiscal revenues exceeded projections because of buoyant non-mining revenue and the gradual resumption of the automatic petroleum pricing mechanism. In 2008, the government raised domestic petroleum prices by 63 percent to restore the normal petroleum taxation. The government strengthened revenue administration at the tax and customs departments and conducted audits of ministrial departments to recover revenue from fradulent transactions.</t>
  </si>
  <si>
    <t>Guyana</t>
  </si>
  <si>
    <t>2004-2010</t>
  </si>
  <si>
    <t>2014-2015</t>
  </si>
  <si>
    <t>Mauritania</t>
  </si>
  <si>
    <t>2010-2013</t>
  </si>
  <si>
    <t>Emerging Markets - Resource-Rich Economies</t>
  </si>
  <si>
    <t>Algeria</t>
  </si>
  <si>
    <t>17% (07-08)</t>
  </si>
  <si>
    <t>Ecuador</t>
  </si>
  <si>
    <t xml:space="preserve">The increase in tax revenue was due to improvements in administration and tax policy reforms. The authorities strengthened the large taxpayer office (LTO) and enhanced collection of arrears. There was also an improvement in information sharing among customs offices – due to the establishment of a wide area network (WAN) – and strengthening of customs clearance procedures. Tax policy measures included full operationalization of the excise sticker regime, a reduction in the VAT nonfiling rate, and higher customs duties.
</t>
  </si>
  <si>
    <t>Tax revenues grew at a strong rate from 2001 to 2006 reflecting tax policy measures, growth in economic activity, and administrative efforts. Tax administration improvements from 2002 included giving autonomy to the internal tax and custom offices, establishing a national center of fiscal data and a tax information system. Income tax payments benefited from a 2005 Tax Code which provided the tax administration legal tools to enforce collection and penalize evasion. In 2004 VAT rates were raised on soft drinks and a gambling operations tax was introduced. A twenty percent increase in electricity tariffs was also instituted in 2005.</t>
  </si>
  <si>
    <t>The increase in tax revenue was supported with revenue administration and tax policy measures. The authorities introduced electronic filing and payment systems and implemented electronic registration. In addition, improvements in tax compliance and collection of arrears helped to boost tax revenue. There were also increases in the tax rate for imported construction materials and excise duty on airtime of mobile phones. Changes were also introduced to excise on petroleum products and the turnover tax for small enterprises, and some VAT exemptions were removed.</t>
  </si>
  <si>
    <t>The increase in tax revenue was mainly attributed to strong revenue administration efforts, as well as tax policy reforms. The government intensified collection efforts by modernizing tax and customs administration and improving information sharing between the two departments. There were also improvements in taxpayer segmentation, and e-filing and e-payment of taxes were made available to all taxpayers in the Dakar area, which helped to strengthen efficiency. Moreover, tax policy reforms included streamlining exemptions that were outside the previous tax code (facilitated by the recentralization of the tax code in 2012). Also, some major taxes were simplified, for instance PIT, and VAT withholding was limited.</t>
  </si>
  <si>
    <t>The Mauritanian government enhanced revenue administration and implemented tax policy reforms to improve tax revenue. In 2012, the global income tax was eliminated (Mauritania switched to a dual tax system), and CIT exemptions were removed. There were also increases in excise taxes on tobacco and the withholding tax on payments to nonresidents was implemented. Overall, the reform measures helped to broaden the tax base and boost tax revenue.</t>
  </si>
  <si>
    <t>Revenues increased by 3.3 percent of GDP in 2009/2010. The negative revenue performance (in percent of GDP) in 2007-09 was the result of poor collection at customs, including the 2 percent pre-payment of the CIT at the border. Customs duties and CIT collections fell by 1 percent of GDP over this period and were only partially offset by an increase in Business Receipts Tax (BRT) collection of 0.5 percent of GDP. In March 2009, parliament approved a number of amendments to income tax along the lines of previous IMF recommendations. As a result, the BRT moved closer to a broad based consumption tax (under GST). A 2 percent BRT was collected at the border, which could be credited against future BRT liabilities. This measure explains a third of the increase in tax revenues in 2009–10 and raised more than 1 percent of GDP in tax revenues.</t>
  </si>
  <si>
    <t xml:space="preserve">Tax revenue increased from 12.5 percent of GDP in 2009 to 16.5 percent in 2013 thanks to efforts to increase tax revenue, which were supported by a tax reform strategy adopted in 2010. In tax administration, the authorities improved tax compliance and set up a Medium Sized Enterprises Unit. There was also enhanced coordination between the tax and customs offices, which was facilitated with an improvement in IT. Regarding tax policy reforms, the focus was on broadening the tax base and simplifying the tax system. The tax policy measures included the introduction of a CIT, eliminating some VAT exemptions, increasing excise rates and the use of a special tax on transactions related to mining stocks (property tax). </t>
  </si>
  <si>
    <t>The authorities strengthened revenue collection by reducing discretionary tax exemptions, accelerating the recovery of tax arrears and improving revenue administration. In 2009, the government introduced VAT and the common external tariff to increase the efficiency of tax collection. In 2010, revenue was 0.8 percent higher than programmed due to improved collection of VAT and better enforcement of tax collection from the Burundi Revenue Authority. In addition to the introduction of VAT, taxes on goods and services rose in 2010 because of the generalized use of Tax Identification Numbers and tax clearance certificate.</t>
  </si>
  <si>
    <t>In January 2004, with IMF TA the authorities implemented a major, comprehensive tax reform, consisting of: (1) VAT introduction, (2) a substantial reduction in customs duties and tariffs, and (3) elimination of a plethora of specific consumption taxes. Efforts were also undertaken to combat tax evasion and fraud. Efforts continued in 2006, when the authorities attempted to improve the business climate and reduce administrative barriers to investment. Steps included: (i) computerizing records and notarial certification at the national level, thus facilitating company registration in less than 24 hours; (ii) computerizing the roll of taxpayers; (iii) improving the customs information and management system; and (iv) introducing electronic transactions and payment systems, with the attendant reduction of costs for services, in coordination with the Citizens Bureau. In addition, tax exemptions were further reduced, via elimination of exemptions to the previous consumption tax. Collections especially at customs increased noticeable. High economic and import growth accompanied these efforts, leading to an overall sizeable increase in tax revenues. A Large Taxpayers Unit was established and became fully operational in mid-2007.</t>
  </si>
  <si>
    <t xml:space="preserve">In 2008, tax revenue was enhanced by the implementation of the petroleum pricing mechanism. The automatic quarterly petroleum project pricing formula ensured full pass through of all costs, distribution margins, and taxes, including VAT, to consumers and thus helped to increase tax revenue. In particular, in 2009 the government applied VAT on all petroleum products, and increased the minimum excises and reduced subsidies on some petroleum products, which helped improve tax revenue collection. Furthermore, tax revenue was boosted as a result of improved tax and customs administration. In 2009, the government harmonized the turnover thresholds for large taxpayers and VAT. A new audit department was also set up to strengthen tax administration, resulting in an increase of the number of audits on VAT and large taxpayers. Other revenue administration measures included computerizing the large taxpayers office, reducing customs exemptions and enforcing taxpayer compliance. </t>
  </si>
  <si>
    <t>Revenue collection in FY2004/2005 was almost 2 percentage points of GDP higher than previously projected, reflecting improvements in arrears collection, and windfall gains. These gains reflected some 1 percent of GDP in migrants’ deposits—money obtained from regional migrants, and forfeited when they failed to return to their country of origin. The fees were introduced to stem the flow of migrants using Dominica as a transit point to neighboring French territories. The VAT was implemented on March 1, 2006 (a March 2006 IMF structural performance criterion). A standard rate of 15 percent was applied, except for hotel and related accommodation which were charged a reduced rate of 10 percent. The VAT replaced four older taxes, and captured some previously untaxed services. A new excise tax was also introduced on motor vehicles, alcoholic beverages, and petroleum and tobacco products.</t>
  </si>
  <si>
    <t xml:space="preserve">The revenue measures included increases in the pump price of petroleum products and in license fees on telecommunication operators, an increase in the sales tax on non-oil imported goods from 10 percent to 15 percent to make it the same as the domestic sales tax, and an increase in duties on certain goods from 18 percent to 20 percent to conform with the Economic Community of West African States (ECOWAS) common external tariff agreement. The increase in revenue was also driven by economic and other changes: direct taxes increased by 0.4 percent due to a noticeable increase in investment, adding to the late payment of telecommunication license fees that were due in 2006. The 2007 budget also provided resources for The Gambia Revenue Authority to recruit additional staff in critical areas and to upgrade equipment and software. The issuance of taxpayer identification numbers also helped to improve tax collection. </t>
  </si>
  <si>
    <t>Efforts in mobilizing revenue focused on strengthening administration and tax policy reforms. The authorities implemented new tax and customs procedures to support the introduction of VAT. Revenue administrative measures also included strengthening auditing and improving taxpayer compliance.  Furthermore, there was a notable gain from tobacco taxation. The total taxes collected from all tobacco products in 2012 of GMD155.18 million represented 7 percent of total customs and excise revenue and 38 percent of total excise revenue collection for the year. In 2013, these ratios increased to 10 percent and 46 percent, respectively. Also, the introduction of the VAT in January 2013 and continued efforts to strengthen revenue administration helped to raise the tax-to-GDP ratio from 14.5 percent in 2012 to 16.1 percent in 2014. However, the limited capacity to enforce compliance caused VAT and other revenue growth slowing down over the years, especially between 2015 and 2016 . Fuel subsidies, which led to a sizable revenue loss in the past, were completely eliminated in September 2014. In 2015, the revenue enhancing efforts achieved in 2014 continued and the budget introduced a number of revenue measures, which included higher levies on the imports of oil and poultry porducts, levies on telecom services and fuel, and tobacco excises.</t>
  </si>
  <si>
    <t>In 2009 and 2010, the strong tax collection resulted from mainly administrative measures and buoyant economic activity. Tax revenues in 2009 overperformed by about 2 percentage points of GDP, reflecting the good cashew harvest and stepped-up collection efforts. Revenues in 2010 then exceeded the IMF program target by ½ percentage point of GDP, driven by direct and indirect taxes, reflecting robust economic activity and tighter controls in customs and tax administration. During 2011-2013, although there was a decline in tax revenue, the government implemented reform measures to yield  gains. In 2011, the government eliminated the reference price of sugar and raised the reference price for diesel towards market levels. In addition, the government launched the ASYCUDA++ in Bissau’s port and expanded the customs IT system to boarder post. Over the period 2014-2015, tax collection was boosted by burgeoning economic activity and revenue reform measures. Customs and tax revenues improved sharply as the government tightened customs controls and streamlined tax exemptions (mainly on fuel). Tax revenues were also higher as the government intensified auditing of large taxpayers and improved tax compliance by large taxpayers.</t>
  </si>
  <si>
    <t>In July 2002 legislation was enacted that authorized fundamental structural reforms. The tax and customs administrations were integrated within the newly-formed Revenue Committee (RC) under the Ministry of Finance (MOF) in October 2002, designed inter-alia to improve cooperation and information sharing, and improved control of large taxpayers in early 2003 through a reinvigorated LTU. In April 2003 the VAT base was extended to agriculture; however, administrative weaknesses and political opposition have resulted in only partial implementation. In 2005, tax revenues continued to increase, despite lower than expected economic growth, reflecting mainly stronger collection of VAT, and income taxes to a lesser extent (and may be due in some part to better performance of the tax administration). To promote private sector growth, three main tax reforms were implemented in 2006: (1) the introduction of a 10 percent flat income tax rate; (2) halving of the profit tax rate to 10 percent; and (3) the reduction of the payroll tax rate from 31 percent to 29 percent. The revenue loss from these measures were made up from a number of revenue initiatives, which included increases in motor vehicles tax and excises (alcohol). A new draft tax code, which aimed to modernize tax administration and encourage compliance, while curbing tax evasion and fraud, was submitted to parliament in late March 2006. Despite a reduction in PIT rates in 2006, PIT revenue has remained buoyant, and all other taxes continued to increase. Between 2000 and 2008, imports increased from 47 percent to 85 percent of GDP, and VAT revenue collected by customs increased from 2.7 percent to 7.5 percent of GDP. At the same time, VAT productivity—as measured by the c-efficiency ratio—also rose.</t>
  </si>
  <si>
    <t>In 2009, a new tax code was introduced to ease the tax burden on business and simplify tax procedures. The immediate effect of the 2009 changes was a decline in tax revenue of 1.6 percent of GDP (2009 vs. 2008). Key components were lower VAT rates (reduced from 20 percent to 12 percent), introduction of some special tax regimes, and a new broad (and cascading) sales tax to offset some of the revenue lost from VAT. In addition, a new property tax was introduced; excise tax rates for tobacco and alcohol products were increased (although they remain low by international standards); a new gross income tax for gold-mining companies was introduced in lieu of profit tax or CIT; the tax on special funds was eliminated. Various components of the 2009 tax code were supposed to rephased-out over time (notably the sales tax and the presumptive tax on small and medium enterprises), but that has not happened. Nevertheless, tax revenue rebounded from 2010 to 2012, partly considered as a result of the tax changes, leading to stronger economic activity, along with improved VAT collections on imports.</t>
  </si>
  <si>
    <t>Much of the increase in revenue reflected higher mining output and mineral prices, as well as administrative gains. The 2007 success in revenue collection resulted from the efforts of the Government through active implementation of the policy reforms and measures laid out in the budget implementation plan. The Government has actively disseminated and provided training and advice on implementation of the Amended Tax and Customs Laws. Moreover, the Government has intensified the administration of tax collection from all business units by using the vouchers/receipts system as defined by the Laws. The higher price of gold and copper also helped the receipts from natural resource tax to surpass the target. In 2008, revenue trends continued, boosted by still buoyant mining taxes and royalties, as well as improved tax administration. In May, the fuel tax structure was amended. Efforts to strengthen customs collections on petroleum and automobile imports (70 percent of customs’ revenue) led to positive results.</t>
  </si>
  <si>
    <t>Most of the 2006/07 increase in collections is the result of improvements in tax and customs administration, including the strengthening of the Large Taxpayers Office. These measures included the enforcement of pre-shipment inspections for imports and exports, strengthened tax collection, and the elimination of noncash payment of taxes. International experts were deployed to the main revenue-generating agencies, the CBL, the BoB, and the Ministry of Lands, Mines and Energy. The increase in tax revenue also reflects tax policy measures such as applying the GST on duty-paid value, applying the full GST rate to restaurant services (removing exemptions), and increasing excises to a uniform excise rate of 15 percent on alcoholic beverages (treating domestic production and imports equally), and excises on cigarettes from 11 to 15 percent.</t>
  </si>
  <si>
    <t>The strong revenue performance in Liberia was mainly driven by improved tax and customs administration. The revenue administrative measures included establishing a taxpayer’s service center to improve tax compliance, computerizing tax and customs administration and restarting audits of large taxpayers. The government also conducted audits of firms and post clearance audits at customs to ensure tax liabilities are paid in full. Further, the top PIT rate was reduced from 35 percent to 20 percent, whereas the top CIT rate was reduced from 35 to 25 percent in 2010 to align the tax regime with the regional norm and stimulate investment. Nonetheless, tax revenue increased in FY2010 as a result of buoyant corporate income taxes and receipt of a one-off withholding payment associated with the transfer of an oil concession. The net revenue effect was also partly offset by higher taxes or excises on alcohol, airlines, cell phone usage, and hotels.</t>
  </si>
  <si>
    <t>Tax revenue increased as a result of the removal of implicit subsidies on fuel (increase in fuel tax revenues), and strengthening of revenue administration through increased audits, adoption and use of electronic fiscal devices in the enforcement of VAT, and the use of computerized cargo scanners.</t>
  </si>
  <si>
    <t xml:space="preserve">Moldova's strong revenue performance has been mainly driven by robust indirect taxes and specially strong VAT performance. It is primarily due to the buyoancy of imports fueled by large remittances inflows and also by authorities efforts to broaden the tax bases by diminishing exemptions  (including on agriculture, fertilizers, equipment, technology and complimentary parts, medicine). Collection of revenues on  CIT and PIT was raised during the period in spite of having their  rates gradually decreased since 2002,  in an effort to broaden the tax base by diminishing the size of the informal economy. The effort was supported by stepped-up tax compliance enforcement especially during the beginning of the period. </t>
  </si>
  <si>
    <t xml:space="preserve">In 2006, revenue measures included an increase in fuel excise tax and the removal of some exemptions (tax concessions were capped at 50 percent of import duties  and the consumption tax payable on a number of previously -exempt activities and products). In 2007, VAT was successfully introduced at a rate of 15 percent for goods and services with a number of basic items zero-rated (such as, bulk rice, flour and sugar) or fully exempted (publicly-supplied water and prescribed drugs). Efforts to educate the public, an increase in the number of registered taxpayers and providing taxpayers with assistance to file tax returns contributed to the success of the launching and to good performance in terms of compliance. </t>
  </si>
  <si>
    <t xml:space="preserve">The revenue increase was achieved through enhanced revenue efforts, reflecting efficiency gains in the collection of income taxes (including one-time payments from the mining sector), new signature bonuses related to several new oil exploration licenses (1.4 percent of GDP had been collected until June 2011), strong performance of GST and import duties. </t>
  </si>
  <si>
    <t>Solomon Islands has had limited tax policy reform but has undertaken extensive administrative capacity building. In 2003, Solomon Islands had a tax administration that was not just out-dated but dysfunctional, so work was focused on improving functionality accordingly. Major successes in auditing, including the first conviction and imprisonment of a prominent businessman for tax evasion, and increases in the amount of tax assessed as a result of audit activity from $11.2 million in 2006 to $191 million in 2011. One of the more significant achievements has been in instituting more transparency and control around the management of tax exemptions, resulting in an annual decline in the number and value of tax exemptions granted. In addition, changes to excise rates, import duties and reference prices of logs also helped to support revenue mobilization.</t>
  </si>
  <si>
    <t xml:space="preserve">This result is mainly attributable to overperformance on revenue collections (mainly on sales tax collections), reflecting the recent faster-than-expected pace of economic and export growth, successful efforts to bring businesses back into the tax net, and collection of tax arrears under the amnesty (that was closed at end-2003). </t>
  </si>
  <si>
    <t>Since 2003, reliance on logging steadily increased. In 2007, logging increased by about 25 percent and accounted for a quarter of real GDP growth, 65 percent of exports, and almost 20 percent of tax revenue (16 percent the previous year). For the first time since 2003, reference prices of logs were raised in 2008 (implicit excise). The authorities made progress in lowering import duties, and reducing statutory and discretionary exemptions.</t>
  </si>
  <si>
    <t xml:space="preserve">In 2009, a tax revenue loss was expected. The final gain of one percent was achieved by further administrative gains in revenue collection and excise and import duty increases on select luxury items at midyear. Strengthening of customs enforcement and improvement of post-clearance audits, focused on alcoholic beverages, as well as personal and luxury vehicles, on which new excises and import duties have been applied. In support of these efforts, a special customs cargo inspection task force was reintroduced in May 2010. The improvement in the fiscal position reflected stronger-than-anticipated revenue from logging as the recovery gained traction together with strong improvements in tax compliance and tax arrears collection. The prices of logs were raised again in 2010, increasing the tax revenue base significantly. In addition, at end-September 2010 an automatic adjustment mechanism for the DPLs was adopted in order to align the taxable price more closely with world market prices. </t>
  </si>
  <si>
    <t xml:space="preserve"> As a part of the trade liberalization process, a comprehensive tax reform package was approved in 2002, shifting revenue sources away from trade taxes to greater reliance on domestic taxation. For the first phase of the reform, a broad-based consumption tax was introduced in April 2005. Administrative efforts have also been made to strengthen tax compliance and enforcement, including registration of large businesses, introduction of a new computer system, and reorganization of one-stop shop for customs tariff payments. During the recession and riot year of 2006, non-wage spending was kept under tight control, and revenues increased sharply, much of the gains reflecting an improvement in collection efficiency brought about by the consumption tax introduced in April 2005 and higher customs revenues. </t>
  </si>
  <si>
    <t xml:space="preserve">Fishing license fees reached a record high in 2013 because of improved negotiating power under the Vessel Day Scheme and increased revenues under the bilateral treaty with the U.S. government. Tax revenue outperformed the budget target, largely as a result of improved compliance following a tax audit of public enterprises and the favorable performance of a fishing joint venture as well as a VAT rate increase from 4 percent to 7 percent. Compliance with Tuvalu’s new VAT was rising among private companies but remained still poor among public enterprises in 2012, with improvements in 2013. </t>
  </si>
  <si>
    <t>Uganda made significant progress in both revenue administration and tax policy since 2012. The authorities implemented the ASYCUDA World (AW) and improved segmentation of taxpayers. Also, the e-tax system was used to facilitate taxpayers' filing, registration and payments. On the tax policy side, the top PIT rate was increased from 30 to 40 percent. As of 2014, the elimination of selected VAT exemptions, an increase of the VAT threshold, increases in selected excise tax rates (including adding specific excises for alcohol), the imposition of a mobile money levy, and the attainment of revenue collection targets through various compliance initiatives have resulted in robust year-on-year tax revenue increases.</t>
  </si>
  <si>
    <t xml:space="preserve">Tax revenues increased significantly as a result of the upturn in economic activity, the implementation of the PIT in April 2005 and the Antigua and Barbuda Sales Tax (ABST) in January 2007. Most tax revenue categories declined from 2006 to 2007 but the increase from the ABST was enough to offset the drop in revenue from other categories. However, apart from the implementation of the PIT and the ABST, there have been little or no reforms implemented to modernize tax and customs administration. Consequently, ABST operations experienced a significant decline in the filing rate, and struggled to sustain an appropriate level of filing and payment (filing rate for ABST stood at approximately 50 percent in 2008). </t>
  </si>
  <si>
    <t>Increasing the VAT rate from 15 percent to 17.5 percent for an 18 month period had a big effect. There was also an increase in the excise tax on gasoline by 50 percent, and the elimination of some tax free allowances for travel and entertainment. The authorities also raised bus fares, fees and charges for dispensary services. They further abolished a personal allowance for investing in mutual funds and credit unions (exemptions). Some of these gains were offset by measures that went in the opposite direction (extension of a waiver of interest and penalty program, introduction of a tax credit equal to 10 percent of wage costs for qualifying businesses).</t>
  </si>
  <si>
    <t xml:space="preserve">The GST rate was increased from 10 percent to 12.5 percent leading to an estimated 1.5 percent increase in GDP) in fiscal year 2010/11. The budget also registered other significant revenue gains (1 percent of GDP) due to improvements in tax administration. In addition, an excise tax on petroleum production of $0.50 per barrel was raised, with an effect of 0.1 percent of GDP, and the business tax on electricity generation was increased from 1.75 percent to 6.5 percent (0.3 percent increase in GDP). The GST ratio then fell in 2011/12,  because petroleum products were zero rated during that period. The measure was accompanied by a compensating duty on those types of fuel. The zero rating was reversed in 2012/13, with a noticeable increase in the GST tax ratio. </t>
  </si>
  <si>
    <t>Bosnia and Herzegovina (BiH)’s fiscal structure, established at Dayton in 1995, underwent significant changes during the period 2004-2006. These changes mainly affected indirect taxation. The two Entities—the Federation of BiH and the Republika Srpska (RS)—in accordance with the constitution of BiH, ceded powers in this area to a newly created State-level organization—the Indirect Tax Authority (ITA)—which was already in charge of implementing indirect taxes on imports. Revenues collected by the ITA were pooled into a Single Account and distributed according to a pre-set formula. Trade statistics have improved since 2005 as a result of successful reforms at the customs administration. In addition, VAT was successfully introduced in January 2006 at a standard rate of 17 percent with very few exemptions, which replaced the sales tax in place until then.</t>
  </si>
  <si>
    <t>Improvements in tax and customs administration helped to increase fiscal revenues. In particular, revenue collection was strengthened by improvements in VAT administration, stronger efforts to combat tax evasion, as well as an increase in the coverage and effectiveness of the large taxpayer office - which helped to increase the share of corporate tax revenue collected by the office. Revenue was also higher than the program target because of a surge in imports which boosted tax collections. Further, in the 2003 Review Under the Stand-By Arrangement, the government stated that they "introduced increases in excise taxes on tobacco, alcoholic beverages and petroleum products". These increases helped to compensate for the revenue foregone in lower CIT and PIT rates. The authorities also implemented the National Revenue Agency in 2006, to help unify the collection of domestic taxes and social security contributions.</t>
  </si>
  <si>
    <t xml:space="preserve">The new government’s focus was to establish credibility of the state by focusing on tax collection and the prosecution of criminals and corrupt officials. A comprehensive tax reform took effect in 2005 entailing a significant simplification of the tax code: (i) the number of taxes were reduced from 21 to 7; (ii) personal income tax rates ranging from 12 percent to 20 percent were unified under a single rate of 12 percent; (iii) the VAT rate was reduced from 20 percent to 18 percent; (iv) the payroll tax rate was reduced from 33 percent to 20 percent; and (v) exemptions and special regimes were significantly curtailed. In parallel, the customs tariff was revised. The measures undertaken were reductions in both the number of rates from 16 to 3 and the maximum rate from 30 percent to 12 percent. 
In 2004-2005, there were strong efforts to strenghten tax administration and increase revenue collection. The measures undertaken included: implementation of anti-corruption measures, better targeting of taxpayer for audit, increasing the tax payer base (through re-registration process or new registration requirement), creation of the excise inspectorate to combat tax fraud, management and staff changes, and improvement in the collection of arrears. Furthermore, in 2006-2007, the tax and customs departments were unified to improve information sharing and took measures to improve risk management, streamline the VAT refund mechanism and reduce the stock of tax arrears. In 2006, a new custom code was adopted to improve the efficiency of customs operations.  </t>
  </si>
  <si>
    <t>The authorities used a series of measures to bolster tax collection. The administrative measures include improving compliance, mandatory electronic filing and payment, modernizing the tax administration system, facilitating electronic filing and payment, creating a semi-autonomous revenue agency, expanding the staff at the LTO and strengthening the LTO with increased audit coverage. Legislative changes were also adopted to increase the powers of the tax administration. The government also undertook a comprehensive reform of the tax system to improve efficiency. The policy measures implemented included revising excise tax rates on alcoholic beverages (based on the alcohol content), increasing the general consumption tax on specific items, applying VAT to residential electricity consumption and harmonizing CIT rates across all non-regulated sectors.</t>
  </si>
  <si>
    <t xml:space="preserve">Tax revenue increased because of improvements in revenue administration and efforts to curtail subsidies to parastatals. In addition, a one-time windfall in customs receipts paid through the South African Customs Union, and increased tax revenues from personal income and diamonds contributed to the improvement in revenue over the period. Further, tax collection from corporations and individuals were particularly strong, as a result of the increase in audits which helped enhance tax compliance. VAT performance also strengthened after the government removed the higher rate of VAT on luxury goods in favor of the standard 15 percent.
</t>
  </si>
  <si>
    <t>Tax revenue increased in Paraguay on the back of strengthened administrative measures and tax policy reforms. In 2003, a major overhaul of the tax and customs administration yielded around 1 percent of GDP. Excise tax on fuels was also increased from 14 to 20 percent in 2003, leading to an estimated increase in revenue of 0.5 percent of GDP. In 2004, tax revenue continued to increase as a result of improved collection efficiency, in particular for trade tax, VAT and CIT. Further, in June 2004,  Congress approved the Administrative Reorganization and Fiscal Adjustment Law, which included several measures such as the elimination of most exemptions to the corporate income tax (most importantly the 5-year tax holiday on first-time investment) while reducing the rate, broadening the value-added tax by eliminating exemptions under special regimes, and strengthening tax administration. The  law also introduced some consumer goods subject to excise taxes at rates of between 1 and 5 percent.</t>
  </si>
  <si>
    <t xml:space="preserve">In 2003, the revenue measures which lead to an increase in tax revenue included a conversion of a narrowly applied 7 percent GST into a broad-based 12 percent GST; applications of the business tax to agriculture, fisheries and leasing. Not-tax revenue measures accompanied those changes, including closer monitoring of dividends from corn parastatals and revision of various fees and charges. </t>
  </si>
  <si>
    <t xml:space="preserve">At the beginning of 2007, public debt was unsustainable and stood at 191 percent of GDP, and foreign reserves covered about one month of imports. The currency was overvalued, and foreign exchange shortages were pervasive. The authorities requested a two-year SBA with access at 200 percent of quota (SDR 17.6 million), frontloaded with an initial disbursement of 70 percent of quota to cover remaining financing needs for 2008, available upon approval of the arrangement. The program aims at restoring macroeconomic stability through (i) a fundamental liberalization of the exchange regime supported by a reform of the monetary policy framework; (ii) a significant and sustained fiscal tightening complemented by a comprehensive debt restructuring; and (iii) reinforced governance and a reduced role of the state in the economy. First reforms were heavily frontloaded, with a bulk of the fiscal adjustment and other key measures implemented in the fourth quarter of 2008. The turnaround in the primary fiscal balance from 2007 is about 8 percent of GDP in 2008, with sustained primary surpluses of about 6½ percent through 2011. Fiscal reforms also include the removal of tax exemptions, a strengthening of tax administration and of public financial management. The program was successful, achieving sustained fiscal surpluses until 2011. 
The 2009 budget aimed at a primary surplus achieved through savings on transfers and subsidies, a decline in the wage bill, and a rise in tax revenues. The authorities replaced indirect product subsidies (fishing, agro industry and electricity) by a targeted modernized social safety net. Further, some goods and services tax exemptions were removed, and discretionary powers to grant exemptions were eliminated. Some excise taxes were introduced or increased (cigarettes, alcohol and soft driniks), the GST on tourism services was raised from 7 to 10 percent, later to 12 percent.  
In January 2010, the first phase of tax reform revised the business tax legislation, reducing rates and broadening the tax base. The GST tax base was expanded, cascading effects were eliminated, and concessional rates were phased out. The second stage of tax reform occurred in July 2010, with the introduction of a withholding-based PIT on wages to substantially replace social security contributions, which was intended to expand the labor income tax base to resident expatriates and eliminate existing sector related concessions (in particular to the tourism industry). The tax was introduced initially with a tax rate of 18 ¾ percent on wages of citizens and 10 percent for expatriates, but the rate on citizens was reduced to 15 percent in October, 2010. The rate on expatriates rose to 15 percent, equal to the rate on locals, on January 1, 2011. Preferential GST tax rates for tourism were phased out and replaced by a VAT in 2013. This entails further tax administration reforms, including at the newly established Large Taxpayer Unit (LTU) of the Seychelles Revenue Commission (SRC) and increased coordination with the Customs Department. For Seychelles International Trade Zone (SITZ) firms became subject to income tax. In addition, the audit of 20 large taxpayers highlighted compliance risks and led to reassessments with penalties, policies and practice clarification. </t>
  </si>
  <si>
    <t xml:space="preserve">Although import and consumption taxes were raised slightly from an already high base, most of the tax revenue increases Turkey experienced from 2008-2013 relied on a transient boom in output and imports alongside higher private sector dissavings. When these effects began to wane, a revenue package was introduced in September 2012 with increases in fuel, alcohol, and automobile excises worth 0.7 percent of GDP on an annual basis. One-off privatization revenues also played a part in bolstering tax revenue collections, particularly in 2013 when revenue collection began to lag. </t>
  </si>
  <si>
    <t xml:space="preserve">In tax policy, the revenue enhancing measures were closing of tax loopholes, canceling tax breaks for the free economic zones, and eliminating VAT exemptions. In particular, the authorities revised the VAT regime for agriculture reducing the rate and eliminating refunds. On tax administration improvement of compliance through improvement of the targeting of audit program, improvement of the internal control, steps to deal with fraudulent VAT claims and implementation of an anti-smuggling program to increase customs revenues. </t>
  </si>
  <si>
    <t xml:space="preserve">The increase in tax revenue was mainly due to strong economic activity, as well as progress in modernizing and strengthening tax administration. Revenue administration was strengthened by the creation of a large taxpayers unit and an internal audit department. The government also increased tariffs for public utility services to raise revenue. In particular, in 2003, utility tariffs were increased significantly: 39 percent for petroleum products, 14 percent for telephone, 18 percent for electricity, and 20 percent for water. Also, in 2004, utility tariffs were increased further by 6 percent on average. The authorities were also able to combat tax evasion, which helped to enhance tax collection.   </t>
  </si>
  <si>
    <t>Growth in revenue was largely driven by oil-revenue growth, but non-oil revenue did perform well thanks to the modernization of customs and the introduction of a one-stop shop. Reforms in customs administration was supported by IMF TA, and the 2014 Article IV notes that "non-oil tax revenues over performed owing to rising non-oil private sector imports and customs administration reforms that are being undertaken, including the establishment of a one-stop window for customs clearance."</t>
  </si>
  <si>
    <t>Revenue exceeded the program target by almost 1 percent of GDP in the first semester of 2012, thanks to the impact of a tax increase on non-salary income (PIT) and strong collection efforts, which more than offset the shortfall in fuel taxes. Also, collection of tax arrears following tax audits was important in 2012. There was also an increase in withholding tax on non-wage income from 10 percent to 15 percent (large number of mining-sector expatriates subject to the tax). Administrative measures undertaken included (i) increased use of levying customs taxes on the market value of imports instead of on a lump-sum valuation by container; (ii) harmonization of customs clearance at the port and land borders to reduce leakage; and (iii) close monitoring of tax exemptions for companies eligible for advantages under the Investment Code.</t>
  </si>
  <si>
    <t>The 2004 fiscal performance exceeded program expectations. The higher revenues reflected a large windfall from oil-related taxes, one-time arrears collections, and higher car import duties. These factors more than offset the reduction in the ad valorem tax on diesel (excise) from 35 percent to 10 percent at end-October and a deterioration in GUYSUCO’s operating balance. A medium-term tax reform program was initiated in August 2003 to broaden the tax base and increase efficiency, equity, and transparency. The main elements completed were: (i) the elimination of the power of the Minister of Finance to grant discretionary tax exemptions and annual publication of exemptions beginning in 2004; (ii) a limit on all income tax holidays to five years, except for certain sectors, which were limited to 10 years; (iii) an increase in license fees for professionals (non-tax), withholding taxes, consumptions taxes for certain services, and the PIT threshold; and (iv) the inclusion of telephone calls and other services in the tax base. Stronger-than anticipated tax revenues offset a deterioration in the public enterprises  in 2006. VAT was introduced on January 1, 2007 as scheduled, despite significant challenges - Broad-based VAT with single VAT rate of 16 percent (there is also a registration threshold and limited number of exemptions mainly comprising financial, medical, and educational services).</t>
  </si>
  <si>
    <t>Administrative initiatives between 2010 and 2012 assisted Guyana's continued revenue increase: For example, Guyana streamlined the registration with the tax authorities and introduced a unique TIN system and later reduced the time needed for obtaining a TIN. In addition, despite the economic slowdown, revenue as a share of GDP increased by 4.2 percentage points in 2015, buoyed by fuel excises, which were raised as the international oil price declined, and a one-off increase in non-tax revenue from statutory agencies.</t>
  </si>
  <si>
    <t>Revenue growth was driven by oil price growth and "another reform that also increased Ecuador’s reserves and greatly increased tax revenue was a tax on capital leaving the country. This raised about $1 billion annually in government revenue from 2012 to 2015. This tax contributed to the increase in government revenue from 27 percent of GDP in 2007 to a peak of 44 percent in 2012" (see Weisbrot et al., 2017). Reforms continued in 2015, such as the introduction of capital gains taxation and an increase in the CIT rate from 22 percent to 25 percent essentially for foreign residents (see http://www.pwc.com/us/en/tax-services/publications/insights/assets/pwc-ecuador-enacts-major-tax-reform.pdf).</t>
  </si>
  <si>
    <r>
      <t>In 2000, revenues increased on the basis of a continuation of measures implemented in the second half of 1999 to increase tax collection. Specifically, the measures included stricter enforcement of tax compliance, intensified collaboration with the import inspection company, an increase in the sales tax from 7 percent to 10 percent, and an increase in the tax on alcohol and tobacco from 150 percent to 180 percent. In 2001, the government withdrew tax exemption for the import  of personal effects, extended the consumption tax to the wholesale sector, raised the import tax rates on several goods and cancelled the tax benefits granted to the water and power company. The import taxes on alcoholic beverages were raised further to 250 percent. In addi</t>
    </r>
    <r>
      <rPr>
        <sz val="11"/>
        <rFont val="Calibri"/>
        <family val="2"/>
        <scheme val="minor"/>
      </rPr>
      <t>tion, resumption of regular tax payments by the state-owned petroleum company</t>
    </r>
    <r>
      <rPr>
        <sz val="11"/>
        <color theme="1"/>
        <rFont val="Calibri"/>
        <family val="2"/>
        <scheme val="minor"/>
      </rPr>
      <t xml:space="preserve">, as well as one-off revenues from the payment of its tax arrears helped to boost tax revenue. Public finance also benefited from the increase in economic activity and efforts to strengthen tax and customs administration.
</t>
    </r>
  </si>
  <si>
    <r>
      <t>Following the establishment of Maldives Inland Revenue Authority (MIRA) in 2010 as a separate and independent legal entity, a modern tax system was introduced via: (i) the</t>
    </r>
    <r>
      <rPr>
        <sz val="11"/>
        <color theme="1"/>
        <rFont val="Calibri"/>
        <family val="2"/>
      </rPr>
      <t xml:space="preserve"> Tourism Goods and Services Tax (TGST) Act;  and (ii) the Business Profit Tax (BPT) Act. The TGST Act was replaced by the Goods and Services Tax Act, which then imposed a general GST at the rate of 3.5 percent from October to December 2011 and 6 percent from January to December 2012. The GST rate on “tourism goods and services” increased to 8 percent in January 2013 to 12 percent in November 2014. The BPT Act imposed a tax at the rate of 15 percent on profits exceeding MVR 500,000 (approx. USD 32,425) in a tax year. A lower rate of 5 percent was applicable to companies resident in the Maldives. In 2015 revenues were further buoyed by fiscal measures including higher import duties. Improvements in tax administration contributed to this increase, with ongoing streamlining and efficiency gains within MIRA, supported by TA from the ADB and the IMF.</t>
    </r>
  </si>
  <si>
    <r>
      <t xml:space="preserve">Several revenue administrative reforms were implemented in the run up to the VAT introduction in January 2015, such as </t>
    </r>
    <r>
      <rPr>
        <sz val="10.5"/>
        <rFont val="Calibri"/>
        <family val="2"/>
        <scheme val="minor"/>
      </rPr>
      <t xml:space="preserve">the ongoing modernization of customs and property tax departments, resulting in a small 2014 tax revenue gains. The 2015 VAT reform has made an important contribution to maintaining macroeconomic stability and strengthening policy credibility. Strong VAT collection during 2015, together with other reforms to enhance revenue administration raised revenue about 1½ percent of GDP. As part of the VAT reform, the authorities eliminated the 10 percent hotel room tax, reduced import tariffs on a number of items, and adjusted several domestic excise tax rates and rates on property taxes, business licenses, and stamp duties, which also contained inflation. Revenue administration continued with the introduction of online payment of business license fees, electronic filing of customs import declaration, and merging the operations of key domestic revenue agencies as a step towards establishing a Central Revenue Agency (CRA). </t>
    </r>
  </si>
  <si>
    <t>Tax policy reform, particularly of the three main taxes, VAT, corporate tax and personal income tax through the reduction in the number of special regimes and the closing of loopholes helped to increase tax revenue. Key measures include the gradual phasing out of some region and sector-specific tax incentives, decrease in the number of products benefiting from a reduced VAT rate. VAT credit reimbursement mechanism has improved. However a TP TA report noted that the strong performance in direct revenue mobilization is widely due to the increase in assets prices (real estate and securities) due to the financial sector, telecom sector and real estate growth. On tax administration, strong efforts to improve tax compliance boosted revenue. In particular, there was an improvement in the number of taxpayers filing and an enhancement in tax controls. Also, electronic services and the IT system were expanded.</t>
  </si>
  <si>
    <t xml:space="preserve">Significant efforts to increase revenue mobilization were made in 2013. In particular, income tax exemptions for the military and law enforcement personnel were eliminated, a new royalty regime in mining (property tax) was introduced, a turn-over tax of 3.5 percent was introduced for companies below the VAT threshold, and excises on several products were introduced (e.g. engine oil and luxury vehicles/SUVs) or increased (e.g. tobacco products) . Revenue administration gains were also made, including through the strengthening of information systems, the launch of an electronic system for individual accounting and recording under the new unified PIT. At the same time, pressures on compliant taxpayers intensified, with severe restrictions on refunding VAT credits (only the exporters were entitled to receive refunds of excess input VAT credits, all the other traders were required to carry their credits forward to be set off against future VAT liabilities). It resulted in the accumulation of tax credits by about 0.6 percent of GDP in 2016. </t>
  </si>
  <si>
    <r>
      <t>From 2007 to 2009, nonhydrocarbon tax revenue grew from 16.7 percent to 19.5 percent of nonhydrocarbon GDP, which partially offset the decline in hydrocarbon related revenue due to global conditions during the same period. These measures included decreasing the business income tax rate (from 25 percent to 19 percent) and fully implementing a new small business tax regime, in 2008, which improved VAT administration</t>
    </r>
    <r>
      <rPr>
        <sz val="11"/>
        <color rgb="FFFF0000"/>
        <rFont val="Calibri"/>
        <family val="2"/>
        <scheme val="minor"/>
      </rPr>
      <t xml:space="preserve">. </t>
    </r>
    <r>
      <rPr>
        <sz val="11"/>
        <color theme="1"/>
        <rFont val="Calibri"/>
        <family val="2"/>
        <scheme val="minor"/>
      </rPr>
      <t>The reform measures also included an increase of the VAT threshold to AD 3 million (USD 40,000). Revenue collection from the small business segment increased in 2008 while the number of VAT objections from this segment decreased by 13 percent compared to 2007. Also, some of the higher tax collection during this period was linked to a wage increase in 2008. </t>
    </r>
  </si>
  <si>
    <t>S-Sustained; FM-Fell Moderately; FS-Fell Strongly</t>
  </si>
  <si>
    <t xml:space="preserve">Tax Policy - New taxes, rate changes, threshold changes, or reduction of exemptions. The amount of the underlying tax change is provided where it was available (Source: WoRLD Database).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</si>
</sst>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25" x14ac:knownFonts="1">
    <font>
      <sz val="11"/>
      <color theme="1"/>
      <name val="Calibri"/>
      <family val="2"/>
      <scheme val="minor"/>
    </font>
    <font>
      <sz val="11"/>
      <color rgb="FFFF0000"/>
      <name val="Calibri"/>
      <family val="2"/>
      <scheme val="minor"/>
    </font>
    <font>
      <b/>
      <sz val="11"/>
      <color theme="1"/>
      <name val="Calibri"/>
      <family val="2"/>
      <scheme val="minor"/>
    </font>
    <font>
      <b/>
      <sz val="11"/>
      <name val="Calibri"/>
      <family val="2"/>
      <scheme val="minor"/>
    </font>
    <font>
      <sz val="11"/>
      <name val="Calibri"/>
      <family val="2"/>
      <scheme val="minor"/>
    </font>
    <font>
      <b/>
      <sz val="11"/>
      <color theme="6" tint="-0.249977111117893"/>
      <name val="Calibri"/>
      <family val="2"/>
      <scheme val="minor"/>
    </font>
    <font>
      <b/>
      <sz val="11"/>
      <color rgb="FFFF0000"/>
      <name val="Calibri"/>
      <family val="2"/>
      <scheme val="minor"/>
    </font>
    <font>
      <sz val="10"/>
      <name val="Calibri"/>
      <family val="2"/>
      <scheme val="minor"/>
    </font>
    <font>
      <sz val="10"/>
      <color theme="6" tint="-0.249977111117893"/>
      <name val="Calibri"/>
      <family val="2"/>
      <scheme val="minor"/>
    </font>
    <font>
      <b/>
      <sz val="10"/>
      <color theme="6" tint="-0.249977111117893"/>
      <name val="Calibri"/>
      <family val="2"/>
    </font>
    <font>
      <b/>
      <sz val="10"/>
      <name val="Calibri"/>
      <family val="2"/>
    </font>
    <font>
      <sz val="11"/>
      <color theme="6" tint="-0.249977111117893"/>
      <name val="Calibri"/>
      <family val="2"/>
      <scheme val="minor"/>
    </font>
    <font>
      <b/>
      <sz val="10"/>
      <color rgb="FFFF0000"/>
      <name val="Calibri"/>
      <family val="2"/>
    </font>
    <font>
      <b/>
      <sz val="11"/>
      <name val="Calibri"/>
      <family val="2"/>
    </font>
    <font>
      <b/>
      <sz val="11"/>
      <color theme="6" tint="-0.249977111117893"/>
      <name val="Calibri"/>
      <family val="2"/>
    </font>
    <font>
      <sz val="11"/>
      <color theme="9"/>
      <name val="Calibri"/>
      <family val="2"/>
      <scheme val="minor"/>
    </font>
    <font>
      <sz val="10"/>
      <color theme="9"/>
      <name val="Calibri"/>
      <family val="2"/>
      <scheme val="minor"/>
    </font>
    <font>
      <b/>
      <sz val="10"/>
      <color theme="9"/>
      <name val="Calibri"/>
      <family val="2"/>
    </font>
    <font>
      <sz val="11"/>
      <color theme="1"/>
      <name val="Calibri"/>
      <family val="2"/>
    </font>
    <font>
      <sz val="10.5"/>
      <name val="Calibri"/>
      <family val="2"/>
      <scheme val="minor"/>
    </font>
    <font>
      <sz val="11"/>
      <name val="Calibri"/>
      <family val="2"/>
    </font>
    <font>
      <b/>
      <sz val="9"/>
      <color indexed="81"/>
      <name val="Tahoma"/>
      <family val="2"/>
    </font>
    <font>
      <sz val="9"/>
      <color indexed="81"/>
      <name val="Tahoma"/>
      <family val="2"/>
    </font>
    <font>
      <b/>
      <sz val="16"/>
      <name val="Calibri"/>
      <family val="2"/>
      <scheme val="minor"/>
    </font>
    <font>
      <sz val="16"/>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70">
    <xf numFmtId="0" fontId="0" fillId="0" borderId="0" xfId="0"/>
    <xf numFmtId="0" fontId="3" fillId="2" borderId="1" xfId="0" applyFont="1" applyFill="1" applyBorder="1" applyAlignment="1">
      <alignment wrapText="1"/>
    </xf>
    <xf numFmtId="0" fontId="4" fillId="0" borderId="0" xfId="0" applyFont="1" applyFill="1" applyBorder="1"/>
    <xf numFmtId="0" fontId="0" fillId="0" borderId="0" xfId="0" applyFill="1" applyBorder="1"/>
    <xf numFmtId="0" fontId="2" fillId="0" borderId="0" xfId="0" applyFont="1" applyFill="1" applyBorder="1"/>
    <xf numFmtId="0" fontId="4" fillId="0" borderId="1" xfId="0" applyFont="1" applyFill="1" applyBorder="1" applyAlignment="1">
      <alignment wrapText="1"/>
    </xf>
    <xf numFmtId="0" fontId="4" fillId="0" borderId="1" xfId="0" applyFont="1" applyBorder="1"/>
    <xf numFmtId="0" fontId="4" fillId="0" borderId="1" xfId="0" applyFont="1" applyBorder="1" applyAlignment="1">
      <alignment wrapText="1"/>
    </xf>
    <xf numFmtId="0" fontId="4" fillId="0" borderId="1" xfId="0" applyFont="1" applyBorder="1" applyAlignment="1">
      <alignment vertical="center" wrapText="1"/>
    </xf>
    <xf numFmtId="0" fontId="7" fillId="0" borderId="1" xfId="0" applyFont="1" applyBorder="1"/>
    <xf numFmtId="0" fontId="8" fillId="0" borderId="1" xfId="0" applyFont="1" applyBorder="1"/>
    <xf numFmtId="10" fontId="9"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0" fontId="8" fillId="0" borderId="1" xfId="0" applyFont="1" applyBorder="1" applyAlignment="1">
      <alignment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4" fillId="0" borderId="1" xfId="0" applyFont="1" applyFill="1" applyBorder="1"/>
    <xf numFmtId="0" fontId="10" fillId="0" borderId="1" xfId="0" applyFont="1" applyBorder="1" applyAlignment="1">
      <alignment horizontal="center" vertical="center" wrapText="1"/>
    </xf>
    <xf numFmtId="0" fontId="11" fillId="0" borderId="1" xfId="0" applyFont="1" applyFill="1" applyBorder="1"/>
    <xf numFmtId="0" fontId="9" fillId="0" borderId="1" xfId="0" applyFont="1" applyBorder="1" applyAlignment="1">
      <alignment horizontal="center" vertical="center" wrapText="1"/>
    </xf>
    <xf numFmtId="10" fontId="9" fillId="0" borderId="1" xfId="0" applyNumberFormat="1" applyFont="1" applyBorder="1" applyAlignment="1">
      <alignment horizontal="center" vertical="center" wrapText="1"/>
    </xf>
    <xf numFmtId="0" fontId="8" fillId="0" borderId="1" xfId="0" applyFont="1" applyFill="1" applyBorder="1" applyAlignment="1">
      <alignment wrapText="1"/>
    </xf>
    <xf numFmtId="0" fontId="12"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0" xfId="0" applyFont="1" applyBorder="1" applyAlignment="1">
      <alignment horizontal="center" vertical="center"/>
    </xf>
    <xf numFmtId="0" fontId="0" fillId="2" borderId="1" xfId="0" applyFont="1" applyFill="1" applyBorder="1" applyAlignment="1">
      <alignment vertical="top" wrapText="1"/>
    </xf>
    <xf numFmtId="0" fontId="11" fillId="0" borderId="1" xfId="0" applyFont="1" applyBorder="1"/>
    <xf numFmtId="0" fontId="11" fillId="0" borderId="1" xfId="0" applyFont="1" applyBorder="1" applyAlignment="1">
      <alignment wrapText="1"/>
    </xf>
    <xf numFmtId="0" fontId="11" fillId="0" borderId="1" xfId="0" applyFont="1" applyFill="1" applyBorder="1" applyAlignment="1">
      <alignment wrapText="1"/>
    </xf>
    <xf numFmtId="0" fontId="13" fillId="0" borderId="1" xfId="0" applyFont="1" applyBorder="1" applyAlignment="1">
      <alignment horizontal="center" vertical="center"/>
    </xf>
    <xf numFmtId="10" fontId="11" fillId="0" borderId="1" xfId="0" applyNumberFormat="1" applyFont="1" applyBorder="1" applyAlignment="1">
      <alignment wrapText="1"/>
    </xf>
    <xf numFmtId="0" fontId="14" fillId="0" borderId="1" xfId="0" applyFont="1" applyBorder="1" applyAlignment="1">
      <alignment horizontal="center" vertical="center" wrapText="1"/>
    </xf>
    <xf numFmtId="0" fontId="0" fillId="0" borderId="1" xfId="0" applyFont="1" applyBorder="1" applyAlignment="1">
      <alignment vertical="top" wrapText="1"/>
    </xf>
    <xf numFmtId="0" fontId="13" fillId="2" borderId="1" xfId="0" applyFont="1" applyFill="1" applyBorder="1" applyAlignment="1">
      <alignment horizontal="center" vertical="center"/>
    </xf>
    <xf numFmtId="0" fontId="10" fillId="2" borderId="0" xfId="0" applyFont="1" applyFill="1" applyBorder="1" applyAlignment="1">
      <alignment horizontal="center" vertical="center"/>
    </xf>
    <xf numFmtId="0" fontId="4" fillId="0" borderId="1" xfId="0" applyFont="1" applyBorder="1" applyAlignment="1">
      <alignment vertical="top" wrapText="1"/>
    </xf>
    <xf numFmtId="14" fontId="4" fillId="2" borderId="1" xfId="0" applyNumberFormat="1" applyFont="1" applyFill="1" applyBorder="1" applyAlignment="1">
      <alignment horizontal="center"/>
    </xf>
    <xf numFmtId="0" fontId="4" fillId="2" borderId="1" xfId="0" applyFont="1" applyFill="1" applyBorder="1"/>
    <xf numFmtId="0" fontId="4" fillId="2" borderId="1" xfId="0" applyFont="1" applyFill="1" applyBorder="1" applyAlignment="1">
      <alignment wrapText="1"/>
    </xf>
    <xf numFmtId="0" fontId="7" fillId="2" borderId="1" xfId="0" applyFont="1" applyFill="1" applyBorder="1"/>
    <xf numFmtId="0" fontId="8" fillId="2" borderId="1" xfId="0" applyFont="1" applyFill="1" applyBorder="1"/>
    <xf numFmtId="0" fontId="8" fillId="2" borderId="1" xfId="0" applyFont="1" applyFill="1" applyBorder="1" applyAlignment="1">
      <alignment wrapText="1"/>
    </xf>
    <xf numFmtId="0" fontId="8" fillId="2" borderId="0" xfId="0" applyFont="1" applyFill="1" applyBorder="1" applyAlignment="1">
      <alignment wrapText="1"/>
    </xf>
    <xf numFmtId="0" fontId="13" fillId="0" borderId="0" xfId="0" applyFont="1" applyBorder="1" applyAlignment="1">
      <alignment horizontal="center" vertical="center"/>
    </xf>
    <xf numFmtId="1" fontId="4" fillId="2" borderId="1" xfId="0" applyNumberFormat="1" applyFont="1" applyFill="1" applyBorder="1" applyAlignment="1">
      <alignment horizontal="center"/>
    </xf>
    <xf numFmtId="0" fontId="7" fillId="0" borderId="1" xfId="0" applyFont="1" applyFill="1" applyBorder="1" applyAlignment="1">
      <alignment wrapText="1"/>
    </xf>
    <xf numFmtId="10" fontId="10" fillId="2" borderId="1" xfId="0" applyNumberFormat="1" applyFont="1" applyFill="1" applyBorder="1" applyAlignment="1">
      <alignment horizontal="center" vertical="center" wrapText="1"/>
    </xf>
    <xf numFmtId="0" fontId="7" fillId="2" borderId="1" xfId="0" applyFont="1" applyFill="1" applyBorder="1" applyAlignment="1">
      <alignment wrapText="1"/>
    </xf>
    <xf numFmtId="0" fontId="7" fillId="0" borderId="0" xfId="0" applyFont="1" applyBorder="1"/>
    <xf numFmtId="0" fontId="13" fillId="2" borderId="1" xfId="0" applyFont="1" applyFill="1" applyBorder="1" applyAlignment="1">
      <alignment horizontal="center" vertical="center" wrapText="1"/>
    </xf>
    <xf numFmtId="0" fontId="7" fillId="0" borderId="1" xfId="0" applyFont="1" applyBorder="1" applyAlignment="1">
      <alignment wrapText="1"/>
    </xf>
    <xf numFmtId="1" fontId="0" fillId="2" borderId="1" xfId="0" applyNumberFormat="1" applyFont="1" applyFill="1" applyBorder="1" applyAlignment="1">
      <alignment horizontal="center"/>
    </xf>
    <xf numFmtId="0" fontId="4" fillId="2" borderId="1" xfId="0" applyFont="1" applyFill="1" applyBorder="1" applyAlignment="1">
      <alignment vertical="center" wrapText="1"/>
    </xf>
    <xf numFmtId="0" fontId="8" fillId="2" borderId="0" xfId="0" applyFont="1" applyFill="1" applyBorder="1"/>
    <xf numFmtId="0" fontId="11" fillId="2" borderId="1" xfId="0" applyFont="1" applyFill="1" applyBorder="1"/>
    <xf numFmtId="0" fontId="11" fillId="2" borderId="1" xfId="0" applyFont="1" applyFill="1" applyBorder="1" applyAlignment="1">
      <alignment wrapText="1"/>
    </xf>
    <xf numFmtId="0" fontId="14" fillId="2" borderId="1" xfId="0" applyFont="1" applyFill="1" applyBorder="1" applyAlignment="1">
      <alignment horizontal="center" vertical="center" wrapText="1"/>
    </xf>
    <xf numFmtId="0" fontId="11" fillId="2" borderId="0" xfId="0" applyFont="1" applyFill="1" applyBorder="1" applyAlignment="1">
      <alignment wrapText="1"/>
    </xf>
    <xf numFmtId="0" fontId="4" fillId="0" borderId="1" xfId="0" applyFont="1" applyBorder="1" applyAlignment="1">
      <alignment horizontal="left" wrapText="1"/>
    </xf>
    <xf numFmtId="0" fontId="9" fillId="0" borderId="0" xfId="0" applyFont="1" applyBorder="1" applyAlignment="1">
      <alignment horizontal="center" vertical="center" wrapText="1"/>
    </xf>
    <xf numFmtId="0" fontId="0" fillId="0" borderId="1" xfId="0" applyFont="1" applyBorder="1" applyAlignment="1">
      <alignment horizontal="left" vertical="top" wrapText="1"/>
    </xf>
    <xf numFmtId="0" fontId="16" fillId="0" borderId="1" xfId="0" applyFont="1" applyBorder="1"/>
    <xf numFmtId="0" fontId="16" fillId="0" borderId="1" xfId="0" applyFont="1" applyBorder="1" applyAlignment="1">
      <alignment wrapText="1"/>
    </xf>
    <xf numFmtId="0" fontId="17" fillId="0" borderId="1" xfId="0" applyFont="1" applyBorder="1" applyAlignment="1">
      <alignment horizontal="center" vertical="center"/>
    </xf>
    <xf numFmtId="0" fontId="14" fillId="0" borderId="1" xfId="0" applyFont="1" applyBorder="1" applyAlignment="1">
      <alignment horizontal="center" vertical="center"/>
    </xf>
    <xf numFmtId="0" fontId="12" fillId="0" borderId="1" xfId="0" applyFont="1" applyBorder="1" applyAlignment="1">
      <alignment horizontal="center" vertical="center"/>
    </xf>
    <xf numFmtId="10" fontId="8" fillId="0" borderId="1" xfId="0" applyNumberFormat="1" applyFont="1" applyBorder="1" applyAlignment="1">
      <alignment wrapText="1"/>
    </xf>
    <xf numFmtId="0" fontId="15" fillId="0" borderId="0" xfId="0" applyFont="1" applyFill="1" applyBorder="1"/>
    <xf numFmtId="0" fontId="4" fillId="0" borderId="1" xfId="0" applyFont="1" applyFill="1" applyBorder="1" applyAlignment="1">
      <alignment vertical="top" wrapText="1"/>
    </xf>
    <xf numFmtId="10" fontId="8" fillId="2" borderId="1" xfId="0" applyNumberFormat="1" applyFont="1" applyFill="1" applyBorder="1"/>
    <xf numFmtId="10" fontId="8" fillId="2" borderId="1" xfId="0" applyNumberFormat="1" applyFont="1" applyFill="1" applyBorder="1" applyAlignment="1">
      <alignment wrapText="1"/>
    </xf>
    <xf numFmtId="0" fontId="12" fillId="2" borderId="1" xfId="0" applyFont="1" applyFill="1" applyBorder="1" applyAlignment="1">
      <alignment horizontal="center" vertical="center" wrapText="1"/>
    </xf>
    <xf numFmtId="0" fontId="4" fillId="3" borderId="1" xfId="0" applyFont="1" applyFill="1" applyBorder="1"/>
    <xf numFmtId="0" fontId="4" fillId="3" borderId="1" xfId="0" applyFont="1" applyFill="1" applyBorder="1" applyAlignment="1">
      <alignment wrapText="1"/>
    </xf>
    <xf numFmtId="0" fontId="9" fillId="0" borderId="1" xfId="0" applyFont="1" applyBorder="1" applyAlignment="1">
      <alignment horizontal="center" vertical="center"/>
    </xf>
    <xf numFmtId="0" fontId="11" fillId="0" borderId="0" xfId="0" applyFont="1" applyFill="1" applyBorder="1"/>
    <xf numFmtId="0" fontId="20" fillId="0" borderId="1" xfId="0" applyFont="1" applyBorder="1" applyAlignment="1">
      <alignment wrapText="1"/>
    </xf>
    <xf numFmtId="0" fontId="15" fillId="0" borderId="1" xfId="0" applyFont="1" applyBorder="1"/>
    <xf numFmtId="0" fontId="10" fillId="0" borderId="1" xfId="0" applyFont="1" applyFill="1" applyBorder="1" applyAlignment="1">
      <alignment horizontal="center" vertical="center"/>
    </xf>
    <xf numFmtId="0" fontId="9" fillId="2" borderId="1" xfId="0" applyFont="1" applyFill="1" applyBorder="1" applyAlignment="1">
      <alignment horizontal="center" vertical="center"/>
    </xf>
    <xf numFmtId="0" fontId="10" fillId="0" borderId="1" xfId="0" applyFont="1" applyFill="1" applyBorder="1" applyAlignment="1">
      <alignment horizontal="center" vertical="center" wrapText="1"/>
    </xf>
    <xf numFmtId="10" fontId="9" fillId="0" borderId="1" xfId="0" applyNumberFormat="1" applyFont="1" applyFill="1" applyBorder="1" applyAlignment="1">
      <alignment horizontal="center" vertical="center" wrapText="1"/>
    </xf>
    <xf numFmtId="10" fontId="9" fillId="0" borderId="1" xfId="0" applyNumberFormat="1" applyFont="1" applyBorder="1" applyAlignment="1">
      <alignment horizontal="center" vertical="center"/>
    </xf>
    <xf numFmtId="0" fontId="0" fillId="0" borderId="1" xfId="0" applyFont="1" applyBorder="1"/>
    <xf numFmtId="0" fontId="4" fillId="3" borderId="1" xfId="0" applyFont="1" applyFill="1" applyBorder="1" applyAlignment="1">
      <alignment vertical="top" wrapText="1"/>
    </xf>
    <xf numFmtId="0" fontId="12" fillId="0" borderId="0" xfId="0" applyFont="1" applyBorder="1" applyAlignment="1">
      <alignment horizontal="center" vertical="center"/>
    </xf>
    <xf numFmtId="0" fontId="4" fillId="3" borderId="5" xfId="0" applyFont="1" applyFill="1" applyBorder="1"/>
    <xf numFmtId="0" fontId="4" fillId="3" borderId="5" xfId="0" applyFont="1" applyFill="1" applyBorder="1" applyAlignment="1">
      <alignment wrapText="1"/>
    </xf>
    <xf numFmtId="0" fontId="0" fillId="0" borderId="0" xfId="0" applyFont="1" applyFill="1" applyBorder="1" applyAlignment="1">
      <alignment wrapText="1"/>
    </xf>
    <xf numFmtId="0" fontId="0" fillId="0" borderId="0" xfId="0" applyFont="1" applyBorder="1"/>
    <xf numFmtId="164" fontId="0" fillId="0" borderId="0" xfId="0" applyNumberFormat="1" applyFont="1" applyFill="1" applyBorder="1"/>
    <xf numFmtId="164" fontId="4" fillId="0" borderId="0" xfId="0" applyNumberFormat="1" applyFont="1" applyBorder="1"/>
    <xf numFmtId="0" fontId="4" fillId="0" borderId="0" xfId="0" applyFont="1" applyBorder="1"/>
    <xf numFmtId="0" fontId="0" fillId="0" borderId="0" xfId="0" applyFill="1" applyBorder="1" applyAlignment="1">
      <alignment wrapText="1"/>
    </xf>
    <xf numFmtId="164" fontId="0" fillId="0" borderId="0" xfId="0" applyNumberFormat="1" applyFill="1" applyBorder="1"/>
    <xf numFmtId="0" fontId="4" fillId="0" borderId="0" xfId="0" applyFont="1" applyFill="1" applyBorder="1" applyAlignment="1">
      <alignment wrapText="1"/>
    </xf>
    <xf numFmtId="0" fontId="2" fillId="0" borderId="0" xfId="0" applyFont="1" applyFill="1" applyBorder="1" applyAlignment="1">
      <alignment wrapText="1"/>
    </xf>
    <xf numFmtId="164" fontId="2" fillId="0" borderId="0" xfId="0" applyNumberFormat="1" applyFont="1" applyFill="1" applyBorder="1"/>
    <xf numFmtId="0" fontId="3" fillId="0" borderId="0" xfId="0" applyFont="1" applyFill="1" applyBorder="1" applyAlignment="1">
      <alignment wrapText="1"/>
    </xf>
    <xf numFmtId="0" fontId="3" fillId="0" borderId="0" xfId="0" applyFont="1" applyFill="1" applyBorder="1"/>
    <xf numFmtId="0" fontId="23" fillId="3" borderId="1" xfId="0" applyFont="1" applyFill="1" applyBorder="1" applyAlignment="1">
      <alignment horizontal="center"/>
    </xf>
    <xf numFmtId="0" fontId="23" fillId="3" borderId="1" xfId="0" applyFont="1" applyFill="1" applyBorder="1" applyAlignment="1">
      <alignment horizontal="center" wrapText="1"/>
    </xf>
    <xf numFmtId="0" fontId="23" fillId="3" borderId="0" xfId="0" applyFont="1" applyFill="1" applyBorder="1"/>
    <xf numFmtId="0" fontId="23" fillId="3" borderId="1" xfId="0" applyFont="1" applyFill="1" applyBorder="1"/>
    <xf numFmtId="1" fontId="23" fillId="3" borderId="1" xfId="0" applyNumberFormat="1" applyFont="1" applyFill="1" applyBorder="1" applyAlignment="1">
      <alignment horizontal="center" vertical="top"/>
    </xf>
    <xf numFmtId="164" fontId="23" fillId="3" borderId="1" xfId="0" applyNumberFormat="1" applyFont="1" applyFill="1" applyBorder="1"/>
    <xf numFmtId="0" fontId="23" fillId="3" borderId="1" xfId="0" applyFont="1" applyFill="1" applyBorder="1" applyAlignment="1">
      <alignment vertical="top" wrapText="1"/>
    </xf>
    <xf numFmtId="0" fontId="0" fillId="0" borderId="1" xfId="0" applyFont="1" applyBorder="1" applyAlignment="1">
      <alignment vertical="center" wrapText="1"/>
    </xf>
    <xf numFmtId="0" fontId="24" fillId="0" borderId="0" xfId="0" applyFont="1" applyFill="1" applyBorder="1"/>
    <xf numFmtId="0" fontId="4" fillId="2" borderId="1" xfId="0" applyFont="1" applyFill="1" applyBorder="1" applyAlignment="1">
      <alignment horizontal="center"/>
    </xf>
    <xf numFmtId="0" fontId="4" fillId="2" borderId="1" xfId="0" applyFont="1" applyFill="1" applyBorder="1" applyAlignment="1">
      <alignment horizontal="center" wrapText="1"/>
    </xf>
    <xf numFmtId="0" fontId="4" fillId="0" borderId="1" xfId="0" applyFont="1" applyFill="1" applyBorder="1" applyAlignment="1">
      <alignment horizontal="center"/>
    </xf>
    <xf numFmtId="0" fontId="0" fillId="2" borderId="1" xfId="0" applyFont="1" applyFill="1" applyBorder="1" applyAlignment="1">
      <alignment horizontal="center"/>
    </xf>
    <xf numFmtId="0" fontId="3" fillId="2" borderId="1"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0" borderId="1" xfId="0" applyFont="1" applyFill="1" applyBorder="1" applyAlignment="1">
      <alignment horizontal="left" vertical="center"/>
    </xf>
    <xf numFmtId="0" fontId="2" fillId="0" borderId="1" xfId="0" applyFont="1" applyFill="1" applyBorder="1" applyAlignment="1">
      <alignment horizontal="left" vertical="center" wrapText="1"/>
    </xf>
    <xf numFmtId="1" fontId="2" fillId="2" borderId="1" xfId="0" applyNumberFormat="1" applyFont="1" applyFill="1" applyBorder="1" applyAlignment="1">
      <alignment horizontal="left" vertical="center" wrapText="1"/>
    </xf>
    <xf numFmtId="0" fontId="2" fillId="2" borderId="1" xfId="0" applyFont="1" applyFill="1" applyBorder="1" applyAlignment="1">
      <alignment horizontal="left" vertical="center"/>
    </xf>
    <xf numFmtId="0" fontId="2" fillId="2" borderId="1" xfId="0" applyFont="1" applyFill="1" applyBorder="1" applyAlignment="1">
      <alignment horizontal="left" vertical="center" wrapText="1"/>
    </xf>
    <xf numFmtId="164" fontId="2" fillId="0" borderId="1" xfId="0" applyNumberFormat="1" applyFont="1" applyFill="1" applyBorder="1" applyAlignment="1">
      <alignment horizontal="left" vertical="center"/>
    </xf>
    <xf numFmtId="0" fontId="3" fillId="2" borderId="1" xfId="0" applyFont="1" applyFill="1" applyBorder="1" applyAlignment="1">
      <alignment horizontal="left" vertical="center"/>
    </xf>
    <xf numFmtId="0" fontId="2" fillId="0" borderId="0" xfId="0" applyFont="1" applyAlignment="1">
      <alignment horizontal="left" vertical="center"/>
    </xf>
    <xf numFmtId="0" fontId="2" fillId="0" borderId="0" xfId="0" applyFont="1" applyFill="1" applyBorder="1" applyAlignment="1">
      <alignment horizontal="left" vertical="center"/>
    </xf>
    <xf numFmtId="0" fontId="3" fillId="4"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1" fontId="2" fillId="4" borderId="1" xfId="0" applyNumberFormat="1" applyFont="1" applyFill="1" applyBorder="1" applyAlignment="1">
      <alignment horizontal="left" vertical="center" wrapText="1"/>
    </xf>
    <xf numFmtId="164" fontId="2" fillId="4" borderId="1" xfId="0" applyNumberFormat="1" applyFont="1" applyFill="1" applyBorder="1" applyAlignment="1">
      <alignment horizontal="left" vertical="center" wrapText="1"/>
    </xf>
    <xf numFmtId="0" fontId="2" fillId="0" borderId="0" xfId="0" applyFont="1" applyAlignment="1">
      <alignment horizontal="left" vertical="center" wrapText="1"/>
    </xf>
    <xf numFmtId="0" fontId="2" fillId="0" borderId="0" xfId="0" applyFont="1" applyFill="1" applyBorder="1" applyAlignment="1">
      <alignment horizontal="left" vertical="center" wrapText="1"/>
    </xf>
    <xf numFmtId="0" fontId="5" fillId="4" borderId="1" xfId="0" applyFont="1" applyFill="1" applyBorder="1" applyAlignment="1">
      <alignment horizontal="left" vertical="center"/>
    </xf>
    <xf numFmtId="0" fontId="4" fillId="0" borderId="0" xfId="0" applyFont="1" applyBorder="1" applyAlignment="1">
      <alignment wrapText="1"/>
    </xf>
    <xf numFmtId="0" fontId="9" fillId="0" borderId="0" xfId="0" applyFont="1" applyBorder="1" applyAlignment="1">
      <alignment horizontal="center" vertical="center"/>
    </xf>
    <xf numFmtId="0" fontId="10" fillId="0" borderId="0" xfId="0" applyFont="1" applyFill="1" applyBorder="1" applyAlignment="1">
      <alignment horizontal="center" vertical="center" wrapText="1"/>
    </xf>
    <xf numFmtId="0" fontId="8" fillId="0" borderId="0" xfId="0" applyFont="1" applyBorder="1" applyAlignment="1">
      <alignment wrapText="1"/>
    </xf>
    <xf numFmtId="0" fontId="0" fillId="0" borderId="0" xfId="0" applyBorder="1"/>
    <xf numFmtId="0" fontId="4" fillId="2" borderId="1" xfId="0" applyFont="1" applyFill="1" applyBorder="1" applyAlignment="1">
      <alignment vertical="top" wrapText="1"/>
    </xf>
    <xf numFmtId="10" fontId="14" fillId="2" borderId="1" xfId="0" applyNumberFormat="1" applyFont="1" applyFill="1" applyBorder="1" applyAlignment="1">
      <alignment horizontal="center" vertical="center" wrapText="1"/>
    </xf>
    <xf numFmtId="0" fontId="3" fillId="0" borderId="1" xfId="0" applyFont="1" applyFill="1" applyBorder="1" applyAlignment="1">
      <alignment wrapText="1"/>
    </xf>
    <xf numFmtId="0" fontId="3" fillId="0" borderId="1" xfId="0" applyFont="1" applyBorder="1" applyAlignment="1">
      <alignment wrapText="1"/>
    </xf>
    <xf numFmtId="165" fontId="3" fillId="0" borderId="1" xfId="0" applyNumberFormat="1" applyFont="1" applyFill="1" applyBorder="1" applyAlignment="1">
      <alignment wrapText="1"/>
    </xf>
    <xf numFmtId="165" fontId="2" fillId="0" borderId="1" xfId="0" applyNumberFormat="1" applyFont="1" applyFill="1" applyBorder="1" applyAlignment="1">
      <alignment wrapText="1"/>
    </xf>
    <xf numFmtId="0" fontId="2" fillId="3" borderId="1" xfId="0" applyFont="1" applyFill="1" applyBorder="1" applyAlignment="1">
      <alignment wrapText="1"/>
    </xf>
    <xf numFmtId="165" fontId="3" fillId="2" borderId="1" xfId="0" applyNumberFormat="1" applyFont="1" applyFill="1" applyBorder="1" applyAlignment="1">
      <alignment wrapText="1"/>
    </xf>
    <xf numFmtId="0" fontId="2" fillId="3" borderId="5" xfId="0" applyFont="1" applyFill="1" applyBorder="1" applyAlignment="1">
      <alignment wrapText="1"/>
    </xf>
    <xf numFmtId="0" fontId="4" fillId="0" borderId="1" xfId="0" applyFont="1" applyBorder="1" applyAlignment="1">
      <alignment horizontal="center"/>
    </xf>
    <xf numFmtId="0" fontId="4" fillId="0" borderId="1" xfId="0" applyFont="1" applyFill="1" applyBorder="1" applyAlignment="1">
      <alignment horizontal="center" wrapText="1"/>
    </xf>
    <xf numFmtId="164" fontId="4" fillId="0" borderId="1" xfId="0" applyNumberFormat="1" applyFont="1" applyBorder="1" applyAlignment="1">
      <alignment horizontal="center"/>
    </xf>
    <xf numFmtId="164" fontId="4" fillId="0" borderId="1" xfId="0" applyNumberFormat="1" applyFont="1" applyBorder="1" applyAlignment="1">
      <alignment horizontal="center" wrapText="1"/>
    </xf>
    <xf numFmtId="0" fontId="4" fillId="0" borderId="1" xfId="0" applyFont="1" applyBorder="1" applyAlignment="1">
      <alignment horizontal="center" wrapText="1"/>
    </xf>
    <xf numFmtId="164" fontId="0" fillId="0" borderId="1" xfId="0" applyNumberFormat="1" applyBorder="1" applyAlignment="1">
      <alignment horizontal="center"/>
    </xf>
    <xf numFmtId="164" fontId="4" fillId="0" borderId="1" xfId="0" applyNumberFormat="1" applyFont="1" applyFill="1" applyBorder="1" applyAlignment="1">
      <alignment horizontal="center"/>
    </xf>
    <xf numFmtId="0" fontId="4" fillId="3" borderId="1" xfId="0" applyFont="1" applyFill="1" applyBorder="1" applyAlignment="1">
      <alignment horizontal="center"/>
    </xf>
    <xf numFmtId="0" fontId="4" fillId="3" borderId="0" xfId="0" applyFont="1" applyFill="1" applyBorder="1" applyAlignment="1">
      <alignment horizontal="center"/>
    </xf>
    <xf numFmtId="164" fontId="4" fillId="3" borderId="1" xfId="0" applyNumberFormat="1" applyFont="1" applyFill="1" applyBorder="1" applyAlignment="1">
      <alignment horizontal="center"/>
    </xf>
    <xf numFmtId="0" fontId="4" fillId="3" borderId="1" xfId="0" applyFont="1" applyFill="1" applyBorder="1" applyAlignment="1">
      <alignment horizontal="center" wrapText="1"/>
    </xf>
    <xf numFmtId="164" fontId="4" fillId="2" borderId="1" xfId="0" applyNumberFormat="1" applyFont="1" applyFill="1" applyBorder="1" applyAlignment="1">
      <alignment horizontal="center" wrapText="1"/>
    </xf>
    <xf numFmtId="164" fontId="4" fillId="0" borderId="1" xfId="0" applyNumberFormat="1" applyFont="1" applyFill="1" applyBorder="1" applyAlignment="1">
      <alignment horizontal="center" wrapText="1"/>
    </xf>
    <xf numFmtId="0" fontId="4" fillId="3" borderId="5" xfId="0" applyFont="1" applyFill="1" applyBorder="1" applyAlignment="1">
      <alignment horizontal="center"/>
    </xf>
    <xf numFmtId="164" fontId="4" fillId="3" borderId="5" xfId="0" applyNumberFormat="1" applyFont="1" applyFill="1" applyBorder="1" applyAlignment="1">
      <alignment horizontal="center"/>
    </xf>
    <xf numFmtId="0" fontId="3" fillId="2" borderId="1" xfId="0" applyFont="1" applyFill="1" applyBorder="1" applyAlignment="1">
      <alignment horizontal="left" vertical="center" wrapText="1"/>
    </xf>
    <xf numFmtId="0" fontId="3" fillId="4" borderId="2"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4" xfId="0" applyFont="1" applyFill="1" applyBorder="1" applyAlignment="1">
      <alignment horizontal="left" vertical="center" wrapText="1"/>
    </xf>
    <xf numFmtId="0" fontId="6" fillId="5" borderId="2"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3" fillId="6" borderId="2" xfId="0" applyFont="1" applyFill="1" applyBorder="1" applyAlignment="1">
      <alignment horizontal="center" vertical="center"/>
    </xf>
    <xf numFmtId="0" fontId="3" fillId="6" borderId="3" xfId="0" applyFont="1" applyFill="1" applyBorder="1" applyAlignment="1">
      <alignment horizontal="center" vertical="center"/>
    </xf>
    <xf numFmtId="0" fontId="3" fillId="6"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J107"/>
  <sheetViews>
    <sheetView tabSelected="1" zoomScale="70" zoomScaleNormal="70" workbookViewId="0">
      <pane xSplit="1" ySplit="3" topLeftCell="AA4" activePane="bottomRight" state="frozen"/>
      <selection pane="topRight" activeCell="C1" sqref="C1"/>
      <selection pane="bottomLeft" activeCell="A5" sqref="A5"/>
      <selection pane="bottomRight" activeCell="AT3" sqref="AT3"/>
    </sheetView>
  </sheetViews>
  <sheetFormatPr defaultColWidth="9.140625" defaultRowHeight="15" x14ac:dyDescent="0.25"/>
  <cols>
    <col min="1" max="1" width="30" style="93" bestFit="1" customWidth="1"/>
    <col min="2" max="2" width="12.140625" style="3" bestFit="1" customWidth="1"/>
    <col min="3" max="4" width="6.85546875" style="3" bestFit="1" customWidth="1"/>
    <col min="5" max="5" width="14.140625" style="3" customWidth="1"/>
    <col min="6" max="6" width="9.7109375" style="3" customWidth="1"/>
    <col min="7" max="7" width="12.42578125" style="2" bestFit="1" customWidth="1"/>
    <col min="8" max="8" width="17.28515625" style="94" bestFit="1" customWidth="1"/>
    <col min="9" max="9" width="12.7109375" style="95" customWidth="1"/>
    <col min="10" max="10" width="13.7109375" style="95" customWidth="1"/>
    <col min="11" max="11" width="122.5703125" style="2" bestFit="1" customWidth="1"/>
    <col min="12" max="12" width="6.42578125" style="2" bestFit="1" customWidth="1"/>
    <col min="13" max="13" width="7.140625" style="2" bestFit="1" customWidth="1"/>
    <col min="14" max="14" width="13" style="2" bestFit="1" customWidth="1"/>
    <col min="15" max="15" width="14.5703125" style="2" bestFit="1" customWidth="1"/>
    <col min="16" max="16" width="12.140625" style="75" bestFit="1" customWidth="1"/>
    <col min="17" max="17" width="6.42578125" style="75" bestFit="1" customWidth="1"/>
    <col min="18" max="18" width="7.140625" style="75" bestFit="1" customWidth="1"/>
    <col min="19" max="19" width="13" style="75" bestFit="1" customWidth="1"/>
    <col min="20" max="20" width="14.5703125" style="75" bestFit="1" customWidth="1"/>
    <col min="21" max="21" width="10.42578125" style="75" customWidth="1"/>
    <col min="22" max="22" width="6.42578125" style="75" bestFit="1" customWidth="1"/>
    <col min="23" max="23" width="7.140625" style="75" bestFit="1" customWidth="1"/>
    <col min="24" max="24" width="13" style="75" bestFit="1" customWidth="1"/>
    <col min="25" max="25" width="14.5703125" style="75" bestFit="1" customWidth="1"/>
    <col min="26" max="26" width="11.7109375" style="75" bestFit="1" customWidth="1"/>
    <col min="27" max="27" width="6.42578125" style="75" bestFit="1" customWidth="1"/>
    <col min="28" max="28" width="7.140625" style="75" bestFit="1" customWidth="1"/>
    <col min="29" max="29" width="13" style="75" bestFit="1" customWidth="1"/>
    <col min="30" max="30" width="14.5703125" style="75" bestFit="1" customWidth="1"/>
    <col min="31" max="31" width="10.28515625" style="75" bestFit="1" customWidth="1"/>
    <col min="32" max="32" width="6.42578125" style="75" bestFit="1" customWidth="1"/>
    <col min="33" max="33" width="7.140625" style="75" bestFit="1" customWidth="1"/>
    <col min="34" max="34" width="13" style="75" bestFit="1" customWidth="1"/>
    <col min="35" max="35" width="14.5703125" style="75" bestFit="1" customWidth="1"/>
    <col min="36" max="36" width="10.28515625" style="75" bestFit="1" customWidth="1"/>
    <col min="37" max="37" width="6.42578125" style="75" bestFit="1" customWidth="1"/>
    <col min="38" max="38" width="7.140625" style="75" bestFit="1" customWidth="1"/>
    <col min="39" max="39" width="13" style="75" bestFit="1" customWidth="1"/>
    <col min="40" max="40" width="14.5703125" style="75" bestFit="1" customWidth="1"/>
    <col min="41" max="41" width="11.42578125" style="75" bestFit="1" customWidth="1"/>
    <col min="42" max="42" width="6.42578125" style="75" bestFit="1" customWidth="1"/>
    <col min="43" max="43" width="7.140625" style="75" bestFit="1" customWidth="1"/>
    <col min="44" max="44" width="13" style="75" bestFit="1" customWidth="1"/>
    <col min="45" max="45" width="14.5703125" style="75" bestFit="1" customWidth="1"/>
    <col min="46" max="46" width="10.28515625" style="75" bestFit="1" customWidth="1"/>
    <col min="47" max="47" width="14.85546875" style="2" bestFit="1" customWidth="1"/>
    <col min="48" max="48" width="12.85546875" style="2" bestFit="1" customWidth="1"/>
    <col min="49" max="49" width="16.5703125" style="2" customWidth="1"/>
    <col min="50" max="50" width="17.28515625" style="2" bestFit="1" customWidth="1"/>
    <col min="51" max="51" width="12.140625" style="2" bestFit="1" customWidth="1"/>
    <col min="52" max="52" width="15.42578125" style="2" customWidth="1"/>
    <col min="53" max="53" width="14.42578125" style="2" customWidth="1"/>
    <col min="54" max="54" width="14.28515625" style="2" bestFit="1" customWidth="1"/>
    <col min="55" max="55" width="15.7109375" style="2" customWidth="1"/>
    <col min="56" max="56" width="13.140625" style="2" bestFit="1" customWidth="1"/>
    <col min="57" max="57" width="14.85546875" style="89" customWidth="1"/>
    <col min="58" max="58" width="23.5703125" style="2" bestFit="1" customWidth="1"/>
    <col min="59" max="16384" width="9.140625" style="3"/>
  </cols>
  <sheetData>
    <row r="1" spans="1:59" s="123" customFormat="1" ht="30.75" customHeight="1" x14ac:dyDescent="0.25">
      <c r="A1" s="116"/>
      <c r="B1" s="117"/>
      <c r="C1" s="118"/>
      <c r="D1" s="118"/>
      <c r="F1" s="119"/>
      <c r="G1" s="115"/>
      <c r="H1" s="120"/>
      <c r="I1" s="113"/>
      <c r="J1" s="113"/>
      <c r="K1" s="121"/>
      <c r="L1" s="167" t="s">
        <v>228</v>
      </c>
      <c r="M1" s="168"/>
      <c r="N1" s="168"/>
      <c r="O1" s="168"/>
      <c r="P1" s="168"/>
      <c r="Q1" s="168"/>
      <c r="R1" s="168"/>
      <c r="S1" s="168"/>
      <c r="T1" s="168"/>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9"/>
      <c r="AW1" s="164" t="s">
        <v>22</v>
      </c>
      <c r="AX1" s="165"/>
      <c r="AY1" s="165"/>
      <c r="AZ1" s="165"/>
      <c r="BA1" s="165"/>
      <c r="BB1" s="165"/>
      <c r="BC1" s="165"/>
      <c r="BD1" s="166"/>
      <c r="BE1" s="122"/>
      <c r="BF1" s="160" t="s">
        <v>1</v>
      </c>
    </row>
    <row r="2" spans="1:59" s="129" customFormat="1" ht="45" x14ac:dyDescent="0.25">
      <c r="A2" s="125" t="s">
        <v>4</v>
      </c>
      <c r="B2" s="126" t="s">
        <v>5</v>
      </c>
      <c r="C2" s="125" t="s">
        <v>6</v>
      </c>
      <c r="D2" s="125" t="s">
        <v>7</v>
      </c>
      <c r="E2" s="125" t="s">
        <v>0</v>
      </c>
      <c r="F2" s="125" t="s">
        <v>8</v>
      </c>
      <c r="G2" s="124" t="s">
        <v>3</v>
      </c>
      <c r="H2" s="127" t="s">
        <v>9</v>
      </c>
      <c r="I2" s="124" t="s">
        <v>10</v>
      </c>
      <c r="J2" s="124" t="s">
        <v>11</v>
      </c>
      <c r="K2" s="124" t="s">
        <v>12</v>
      </c>
      <c r="L2" s="161" t="s">
        <v>13</v>
      </c>
      <c r="M2" s="162"/>
      <c r="N2" s="162"/>
      <c r="O2" s="162"/>
      <c r="P2" s="163"/>
      <c r="Q2" s="161" t="s">
        <v>14</v>
      </c>
      <c r="R2" s="162"/>
      <c r="S2" s="162"/>
      <c r="T2" s="162"/>
      <c r="U2" s="163"/>
      <c r="V2" s="161" t="s">
        <v>15</v>
      </c>
      <c r="W2" s="162"/>
      <c r="X2" s="162"/>
      <c r="Y2" s="162"/>
      <c r="Z2" s="163"/>
      <c r="AA2" s="161" t="s">
        <v>16</v>
      </c>
      <c r="AB2" s="162"/>
      <c r="AC2" s="162"/>
      <c r="AD2" s="162"/>
      <c r="AE2" s="163"/>
      <c r="AF2" s="161" t="s">
        <v>17</v>
      </c>
      <c r="AG2" s="162"/>
      <c r="AH2" s="162"/>
      <c r="AI2" s="162"/>
      <c r="AJ2" s="163"/>
      <c r="AK2" s="161" t="s">
        <v>18</v>
      </c>
      <c r="AL2" s="162"/>
      <c r="AM2" s="162"/>
      <c r="AN2" s="162"/>
      <c r="AO2" s="163"/>
      <c r="AP2" s="161" t="s">
        <v>19</v>
      </c>
      <c r="AQ2" s="162"/>
      <c r="AR2" s="162"/>
      <c r="AS2" s="162"/>
      <c r="AT2" s="163"/>
      <c r="AU2" s="124" t="s">
        <v>20</v>
      </c>
      <c r="AV2" s="124" t="s">
        <v>21</v>
      </c>
      <c r="BE2" s="128"/>
      <c r="BF2" s="160" t="s">
        <v>1</v>
      </c>
    </row>
    <row r="3" spans="1:59" s="123" customFormat="1" ht="45" x14ac:dyDescent="0.25">
      <c r="A3" s="121"/>
      <c r="B3" s="121"/>
      <c r="C3" s="121"/>
      <c r="D3" s="121"/>
      <c r="E3" s="121"/>
      <c r="F3" s="121"/>
      <c r="G3" s="121"/>
      <c r="H3" s="121"/>
      <c r="I3" s="121"/>
      <c r="J3" s="121" t="s">
        <v>227</v>
      </c>
      <c r="K3" s="121"/>
      <c r="L3" s="121" t="s">
        <v>24</v>
      </c>
      <c r="M3" s="121" t="s">
        <v>25</v>
      </c>
      <c r="N3" s="121" t="s">
        <v>26</v>
      </c>
      <c r="O3" s="121" t="s">
        <v>2</v>
      </c>
      <c r="P3" s="130" t="s">
        <v>27</v>
      </c>
      <c r="Q3" s="121" t="s">
        <v>24</v>
      </c>
      <c r="R3" s="121" t="s">
        <v>25</v>
      </c>
      <c r="S3" s="121" t="s">
        <v>26</v>
      </c>
      <c r="T3" s="121" t="s">
        <v>2</v>
      </c>
      <c r="U3" s="130" t="s">
        <v>27</v>
      </c>
      <c r="V3" s="121" t="s">
        <v>24</v>
      </c>
      <c r="W3" s="121" t="s">
        <v>25</v>
      </c>
      <c r="X3" s="121" t="s">
        <v>26</v>
      </c>
      <c r="Y3" s="121" t="s">
        <v>2</v>
      </c>
      <c r="Z3" s="130" t="s">
        <v>27</v>
      </c>
      <c r="AA3" s="121" t="s">
        <v>24</v>
      </c>
      <c r="AB3" s="121" t="s">
        <v>25</v>
      </c>
      <c r="AC3" s="121" t="s">
        <v>26</v>
      </c>
      <c r="AD3" s="121" t="s">
        <v>2</v>
      </c>
      <c r="AE3" s="130" t="s">
        <v>27</v>
      </c>
      <c r="AF3" s="121" t="s">
        <v>24</v>
      </c>
      <c r="AG3" s="121" t="s">
        <v>25</v>
      </c>
      <c r="AH3" s="121" t="s">
        <v>26</v>
      </c>
      <c r="AI3" s="121" t="s">
        <v>2</v>
      </c>
      <c r="AJ3" s="130" t="s">
        <v>27</v>
      </c>
      <c r="AK3" s="121" t="s">
        <v>24</v>
      </c>
      <c r="AL3" s="121" t="s">
        <v>25</v>
      </c>
      <c r="AM3" s="121" t="s">
        <v>26</v>
      </c>
      <c r="AN3" s="121" t="s">
        <v>2</v>
      </c>
      <c r="AO3" s="130" t="s">
        <v>27</v>
      </c>
      <c r="AP3" s="121" t="s">
        <v>24</v>
      </c>
      <c r="AQ3" s="121" t="s">
        <v>25</v>
      </c>
      <c r="AR3" s="121" t="s">
        <v>26</v>
      </c>
      <c r="AS3" s="121" t="s">
        <v>2</v>
      </c>
      <c r="AT3" s="130" t="s">
        <v>27</v>
      </c>
      <c r="AU3" s="113"/>
      <c r="AV3" s="121"/>
      <c r="AW3" s="114" t="s">
        <v>28</v>
      </c>
      <c r="AX3" s="114" t="s">
        <v>29</v>
      </c>
      <c r="AY3" s="114" t="s">
        <v>30</v>
      </c>
      <c r="AZ3" s="114" t="s">
        <v>31</v>
      </c>
      <c r="BA3" s="114" t="s">
        <v>32</v>
      </c>
      <c r="BB3" s="114" t="s">
        <v>33</v>
      </c>
      <c r="BC3" s="114" t="s">
        <v>34</v>
      </c>
      <c r="BD3" s="114" t="s">
        <v>35</v>
      </c>
      <c r="BE3" s="114" t="s">
        <v>36</v>
      </c>
      <c r="BF3" s="113"/>
    </row>
    <row r="4" spans="1:59" s="108" customFormat="1" ht="21" x14ac:dyDescent="0.35">
      <c r="A4" s="103" t="s">
        <v>23</v>
      </c>
      <c r="B4" s="104"/>
      <c r="C4" s="103"/>
      <c r="D4" s="103"/>
      <c r="E4" s="101"/>
      <c r="F4" s="101"/>
      <c r="G4" s="102" t="s">
        <v>159</v>
      </c>
      <c r="H4" s="105"/>
      <c r="I4" s="106"/>
      <c r="J4" s="106"/>
      <c r="K4" s="103"/>
      <c r="L4" s="100">
        <f>IF(COUNTA(L5:L36)=0,"",COUNTA(L5:L36))</f>
        <v>3</v>
      </c>
      <c r="M4" s="100">
        <f t="shared" ref="M4:BF4" si="0">IF(COUNTA(M5:M36)=0,"",COUNTA(M5:M36))</f>
        <v>5</v>
      </c>
      <c r="N4" s="100" t="str">
        <f t="shared" si="0"/>
        <v/>
      </c>
      <c r="O4" s="100" t="str">
        <f t="shared" si="0"/>
        <v/>
      </c>
      <c r="P4" s="100"/>
      <c r="Q4" s="100">
        <f t="shared" si="0"/>
        <v>3</v>
      </c>
      <c r="R4" s="100">
        <f t="shared" si="0"/>
        <v>4</v>
      </c>
      <c r="S4" s="100" t="str">
        <f t="shared" si="0"/>
        <v/>
      </c>
      <c r="T4" s="100">
        <f t="shared" si="0"/>
        <v>1</v>
      </c>
      <c r="U4" s="100"/>
      <c r="V4" s="100">
        <f t="shared" si="0"/>
        <v>6</v>
      </c>
      <c r="W4" s="100">
        <f t="shared" si="0"/>
        <v>4</v>
      </c>
      <c r="X4" s="100" t="str">
        <f t="shared" si="0"/>
        <v/>
      </c>
      <c r="Y4" s="100">
        <f t="shared" si="0"/>
        <v>6</v>
      </c>
      <c r="Z4" s="100"/>
      <c r="AA4" s="100">
        <f t="shared" si="0"/>
        <v>6</v>
      </c>
      <c r="AB4" s="100">
        <f t="shared" si="0"/>
        <v>2</v>
      </c>
      <c r="AC4" s="100">
        <f t="shared" si="0"/>
        <v>2</v>
      </c>
      <c r="AD4" s="100">
        <f t="shared" si="0"/>
        <v>10</v>
      </c>
      <c r="AE4" s="100"/>
      <c r="AF4" s="100" t="str">
        <f t="shared" si="0"/>
        <v/>
      </c>
      <c r="AG4" s="100">
        <f t="shared" si="0"/>
        <v>9</v>
      </c>
      <c r="AH4" s="100" t="str">
        <f t="shared" si="0"/>
        <v/>
      </c>
      <c r="AI4" s="100">
        <f t="shared" si="0"/>
        <v>4</v>
      </c>
      <c r="AJ4" s="100"/>
      <c r="AK4" s="100">
        <f t="shared" si="0"/>
        <v>5</v>
      </c>
      <c r="AL4" s="100">
        <f t="shared" si="0"/>
        <v>18</v>
      </c>
      <c r="AM4" s="100" t="str">
        <f t="shared" si="0"/>
        <v/>
      </c>
      <c r="AN4" s="100">
        <f t="shared" si="0"/>
        <v>4</v>
      </c>
      <c r="AO4" s="100"/>
      <c r="AP4" s="100">
        <f t="shared" si="0"/>
        <v>2</v>
      </c>
      <c r="AQ4" s="100">
        <f t="shared" si="0"/>
        <v>1</v>
      </c>
      <c r="AR4" s="100" t="str">
        <f t="shared" si="0"/>
        <v/>
      </c>
      <c r="AS4" s="100" t="str">
        <f t="shared" si="0"/>
        <v/>
      </c>
      <c r="AT4" s="100"/>
      <c r="AU4" s="100" t="str">
        <f t="shared" si="0"/>
        <v/>
      </c>
      <c r="AV4" s="100">
        <f t="shared" si="0"/>
        <v>4</v>
      </c>
      <c r="AW4" s="100">
        <f t="shared" si="0"/>
        <v>23</v>
      </c>
      <c r="AX4" s="100">
        <f t="shared" si="0"/>
        <v>17</v>
      </c>
      <c r="AY4" s="100">
        <f t="shared" si="0"/>
        <v>21</v>
      </c>
      <c r="AZ4" s="100">
        <f t="shared" si="0"/>
        <v>19</v>
      </c>
      <c r="BA4" s="100">
        <f t="shared" si="0"/>
        <v>27</v>
      </c>
      <c r="BB4" s="100">
        <f t="shared" si="0"/>
        <v>15</v>
      </c>
      <c r="BC4" s="100">
        <f t="shared" si="0"/>
        <v>17</v>
      </c>
      <c r="BD4" s="100">
        <f t="shared" si="0"/>
        <v>18</v>
      </c>
      <c r="BE4" s="100">
        <f t="shared" si="0"/>
        <v>32</v>
      </c>
      <c r="BF4" s="100">
        <f t="shared" si="0"/>
        <v>15</v>
      </c>
    </row>
    <row r="5" spans="1:59" ht="105" x14ac:dyDescent="0.25">
      <c r="A5" s="138" t="s">
        <v>38</v>
      </c>
      <c r="B5" s="6" t="s">
        <v>39</v>
      </c>
      <c r="C5" s="145">
        <v>1</v>
      </c>
      <c r="D5" s="145"/>
      <c r="E5" s="145"/>
      <c r="F5" s="145">
        <v>1</v>
      </c>
      <c r="G5" s="146" t="s">
        <v>37</v>
      </c>
      <c r="H5" s="147">
        <v>5.6</v>
      </c>
      <c r="I5" s="148">
        <v>3.3</v>
      </c>
      <c r="J5" s="149" t="s">
        <v>40</v>
      </c>
      <c r="K5" s="8" t="s">
        <v>177</v>
      </c>
      <c r="L5" s="9"/>
      <c r="M5" s="9"/>
      <c r="N5" s="9"/>
      <c r="O5" s="9"/>
      <c r="P5" s="10"/>
      <c r="Q5" s="10"/>
      <c r="R5" s="10"/>
      <c r="S5" s="10"/>
      <c r="T5" s="10"/>
      <c r="U5" s="11">
        <v>6.0000000000000001E-3</v>
      </c>
      <c r="V5" s="11"/>
      <c r="W5" s="11"/>
      <c r="X5" s="11"/>
      <c r="Y5" s="12" t="s">
        <v>41</v>
      </c>
      <c r="Z5" s="11">
        <v>7.0000000000000001E-3</v>
      </c>
      <c r="AA5" s="11"/>
      <c r="AB5" s="11"/>
      <c r="AC5" s="11"/>
      <c r="AD5" s="11"/>
      <c r="AE5" s="13"/>
      <c r="AF5" s="13"/>
      <c r="AG5" s="13"/>
      <c r="AH5" s="13"/>
      <c r="AI5" s="13"/>
      <c r="AJ5" s="14"/>
      <c r="AK5" s="14"/>
      <c r="AL5" s="14"/>
      <c r="AM5" s="14"/>
      <c r="AN5" s="14"/>
      <c r="AO5" s="13"/>
      <c r="AP5" s="13"/>
      <c r="AQ5" s="13"/>
      <c r="AR5" s="13"/>
      <c r="AS5" s="13"/>
      <c r="AT5" s="13"/>
      <c r="AU5" s="15"/>
      <c r="AV5" s="9"/>
      <c r="AW5" s="15" t="s">
        <v>41</v>
      </c>
      <c r="AX5" s="15" t="s">
        <v>41</v>
      </c>
      <c r="AY5" s="15"/>
      <c r="AZ5" s="15"/>
      <c r="BA5" s="15" t="s">
        <v>41</v>
      </c>
      <c r="BB5" s="15"/>
      <c r="BC5" s="15"/>
      <c r="BD5" s="15" t="s">
        <v>41</v>
      </c>
      <c r="BE5" s="83">
        <f t="shared" ref="BE5:BE36" si="1">COUNTA(AW5:BD5)</f>
        <v>4</v>
      </c>
      <c r="BF5" s="9"/>
    </row>
    <row r="6" spans="1:59" ht="90" x14ac:dyDescent="0.25">
      <c r="A6" s="138" t="s">
        <v>43</v>
      </c>
      <c r="B6" s="6" t="s">
        <v>44</v>
      </c>
      <c r="C6" s="145">
        <v>1</v>
      </c>
      <c r="D6" s="145"/>
      <c r="E6" s="145"/>
      <c r="F6" s="145"/>
      <c r="G6" s="146" t="s">
        <v>42</v>
      </c>
      <c r="H6" s="147">
        <v>11.8</v>
      </c>
      <c r="I6" s="147">
        <v>4.4000000000000004</v>
      </c>
      <c r="J6" s="111" t="s">
        <v>45</v>
      </c>
      <c r="K6" s="7" t="s">
        <v>178</v>
      </c>
      <c r="L6" s="9"/>
      <c r="M6" s="9"/>
      <c r="N6" s="9"/>
      <c r="O6" s="9"/>
      <c r="P6" s="10"/>
      <c r="Q6" s="17" t="s">
        <v>41</v>
      </c>
      <c r="R6" s="10"/>
      <c r="S6" s="10"/>
      <c r="T6" s="18"/>
      <c r="U6" s="19"/>
      <c r="V6" s="19"/>
      <c r="W6" s="19"/>
      <c r="X6" s="19"/>
      <c r="Y6" s="17" t="s">
        <v>41</v>
      </c>
      <c r="Z6" s="20">
        <v>1.6E-2</v>
      </c>
      <c r="AA6" s="20"/>
      <c r="AB6" s="20"/>
      <c r="AC6" s="20"/>
      <c r="AD6" s="17" t="s">
        <v>41</v>
      </c>
      <c r="AE6" s="21"/>
      <c r="AF6" s="21"/>
      <c r="AG6" s="21"/>
      <c r="AH6" s="21"/>
      <c r="AI6" s="21"/>
      <c r="AJ6" s="13"/>
      <c r="AK6" s="13"/>
      <c r="AL6" s="17" t="s">
        <v>41</v>
      </c>
      <c r="AM6" s="13"/>
      <c r="AN6" s="13"/>
      <c r="AO6" s="13"/>
      <c r="AP6" s="22" t="s">
        <v>41</v>
      </c>
      <c r="AQ6" s="13"/>
      <c r="AR6" s="13"/>
      <c r="AS6" s="13"/>
      <c r="AT6" s="20">
        <v>0</v>
      </c>
      <c r="AU6" s="23"/>
      <c r="AV6" s="9"/>
      <c r="AW6" s="23" t="s">
        <v>41</v>
      </c>
      <c r="AX6" s="23" t="s">
        <v>41</v>
      </c>
      <c r="AY6" s="23" t="s">
        <v>41</v>
      </c>
      <c r="AZ6" s="23" t="s">
        <v>41</v>
      </c>
      <c r="BA6" s="23" t="s">
        <v>41</v>
      </c>
      <c r="BB6" s="23" t="s">
        <v>41</v>
      </c>
      <c r="BC6" s="24" t="s">
        <v>41</v>
      </c>
      <c r="BD6" s="23" t="s">
        <v>41</v>
      </c>
      <c r="BE6" s="83">
        <f t="shared" si="1"/>
        <v>8</v>
      </c>
      <c r="BF6" s="23" t="s">
        <v>41</v>
      </c>
    </row>
    <row r="7" spans="1:59" ht="75" x14ac:dyDescent="0.25">
      <c r="A7" s="138" t="s">
        <v>47</v>
      </c>
      <c r="B7" s="6" t="s">
        <v>48</v>
      </c>
      <c r="C7" s="145">
        <v>1</v>
      </c>
      <c r="D7" s="145"/>
      <c r="E7" s="145"/>
      <c r="F7" s="145">
        <v>1</v>
      </c>
      <c r="G7" s="146" t="s">
        <v>46</v>
      </c>
      <c r="H7" s="147">
        <v>12.024240000000001</v>
      </c>
      <c r="I7" s="147">
        <v>2.2000000000000002</v>
      </c>
      <c r="J7" s="145" t="s">
        <v>49</v>
      </c>
      <c r="K7" s="25" t="s">
        <v>179</v>
      </c>
      <c r="L7" s="6"/>
      <c r="M7" s="6"/>
      <c r="N7" s="6"/>
      <c r="O7" s="6"/>
      <c r="P7" s="26"/>
      <c r="Q7" s="26"/>
      <c r="R7" s="26"/>
      <c r="S7" s="26"/>
      <c r="T7" s="26"/>
      <c r="U7" s="27"/>
      <c r="V7" s="27"/>
      <c r="W7" s="27"/>
      <c r="X7" s="27"/>
      <c r="Y7" s="27"/>
      <c r="Z7" s="28"/>
      <c r="AA7" s="29" t="s">
        <v>41</v>
      </c>
      <c r="AB7" s="28"/>
      <c r="AC7" s="28"/>
      <c r="AD7" s="28"/>
      <c r="AE7" s="30"/>
      <c r="AF7" s="30"/>
      <c r="AG7" s="30"/>
      <c r="AH7" s="30"/>
      <c r="AI7" s="30"/>
      <c r="AJ7" s="31"/>
      <c r="AK7" s="31"/>
      <c r="AL7" s="31"/>
      <c r="AM7" s="31"/>
      <c r="AN7" s="29" t="s">
        <v>41</v>
      </c>
      <c r="AO7" s="27"/>
      <c r="AP7" s="27"/>
      <c r="AQ7" s="27"/>
      <c r="AR7" s="27"/>
      <c r="AS7" s="27"/>
      <c r="AT7" s="27"/>
      <c r="AU7" s="6"/>
      <c r="AV7" s="6"/>
      <c r="AW7" s="29" t="s">
        <v>41</v>
      </c>
      <c r="AX7" s="29"/>
      <c r="AY7" s="29" t="s">
        <v>41</v>
      </c>
      <c r="AZ7" s="29" t="s">
        <v>41</v>
      </c>
      <c r="BA7" s="29" t="s">
        <v>41</v>
      </c>
      <c r="BB7" s="29" t="s">
        <v>41</v>
      </c>
      <c r="BC7" s="29"/>
      <c r="BD7" s="29" t="s">
        <v>41</v>
      </c>
      <c r="BE7" s="83">
        <f t="shared" si="1"/>
        <v>6</v>
      </c>
      <c r="BF7" s="6"/>
      <c r="BG7" s="2"/>
    </row>
    <row r="8" spans="1:59" ht="150" x14ac:dyDescent="0.25">
      <c r="A8" s="138" t="s">
        <v>51</v>
      </c>
      <c r="B8" s="16" t="s">
        <v>52</v>
      </c>
      <c r="C8" s="111">
        <v>1</v>
      </c>
      <c r="D8" s="111"/>
      <c r="E8" s="111"/>
      <c r="F8" s="111"/>
      <c r="G8" s="146" t="s">
        <v>50</v>
      </c>
      <c r="H8" s="147">
        <v>17.8</v>
      </c>
      <c r="I8" s="145">
        <v>3.4</v>
      </c>
      <c r="J8" s="146" t="s">
        <v>49</v>
      </c>
      <c r="K8" s="32" t="s">
        <v>180</v>
      </c>
      <c r="L8" s="16"/>
      <c r="M8" s="16"/>
      <c r="N8" s="16"/>
      <c r="O8" s="16"/>
      <c r="P8" s="18"/>
      <c r="Q8" s="18"/>
      <c r="R8" s="18"/>
      <c r="S8" s="18"/>
      <c r="T8" s="18"/>
      <c r="U8" s="18"/>
      <c r="V8" s="33" t="s">
        <v>53</v>
      </c>
      <c r="W8" s="18"/>
      <c r="X8" s="18"/>
      <c r="Y8" s="33" t="s">
        <v>41</v>
      </c>
      <c r="Z8" s="18"/>
      <c r="AA8" s="33" t="s">
        <v>41</v>
      </c>
      <c r="AB8" s="18"/>
      <c r="AC8" s="18"/>
      <c r="AD8" s="33" t="s">
        <v>41</v>
      </c>
      <c r="AE8" s="18"/>
      <c r="AF8" s="18"/>
      <c r="AG8" s="33" t="s">
        <v>53</v>
      </c>
      <c r="AH8" s="18"/>
      <c r="AI8" s="18"/>
      <c r="AJ8" s="18"/>
      <c r="AK8" s="18"/>
      <c r="AL8" s="18"/>
      <c r="AM8" s="18"/>
      <c r="AN8" s="18"/>
      <c r="AO8" s="18"/>
      <c r="AP8" s="18"/>
      <c r="AQ8" s="18"/>
      <c r="AR8" s="18"/>
      <c r="AS8" s="18"/>
      <c r="AT8" s="18"/>
      <c r="AU8" s="16"/>
      <c r="AV8" s="16"/>
      <c r="AW8" s="33"/>
      <c r="AX8" s="33" t="s">
        <v>41</v>
      </c>
      <c r="AY8" s="33" t="s">
        <v>41</v>
      </c>
      <c r="AZ8" s="33" t="s">
        <v>41</v>
      </c>
      <c r="BA8" s="33" t="s">
        <v>41</v>
      </c>
      <c r="BB8" s="16"/>
      <c r="BC8" s="33" t="s">
        <v>41</v>
      </c>
      <c r="BD8" s="33" t="s">
        <v>41</v>
      </c>
      <c r="BE8" s="83">
        <f t="shared" si="1"/>
        <v>6</v>
      </c>
      <c r="BF8" s="33" t="s">
        <v>41</v>
      </c>
    </row>
    <row r="9" spans="1:59" ht="120" x14ac:dyDescent="0.25">
      <c r="A9" s="139" t="s">
        <v>55</v>
      </c>
      <c r="B9" s="6" t="s">
        <v>56</v>
      </c>
      <c r="C9" s="145">
        <v>1</v>
      </c>
      <c r="D9" s="145"/>
      <c r="E9" s="145"/>
      <c r="F9" s="145"/>
      <c r="G9" s="146" t="s">
        <v>54</v>
      </c>
      <c r="H9" s="147">
        <v>10.3</v>
      </c>
      <c r="I9" s="149">
        <v>4</v>
      </c>
      <c r="J9" s="149" t="s">
        <v>54</v>
      </c>
      <c r="K9" s="8" t="s">
        <v>57</v>
      </c>
      <c r="L9" s="16"/>
      <c r="M9" s="16"/>
      <c r="N9" s="16"/>
      <c r="O9" s="16"/>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6"/>
      <c r="AV9" s="16"/>
      <c r="AW9" s="15"/>
      <c r="AX9" s="15" t="s">
        <v>41</v>
      </c>
      <c r="AY9" s="15"/>
      <c r="AZ9" s="34" t="s">
        <v>41</v>
      </c>
      <c r="BA9" s="15" t="s">
        <v>41</v>
      </c>
      <c r="BB9" s="34" t="s">
        <v>41</v>
      </c>
      <c r="BC9" s="15"/>
      <c r="BD9" s="23" t="s">
        <v>41</v>
      </c>
      <c r="BE9" s="83">
        <f t="shared" si="1"/>
        <v>5</v>
      </c>
      <c r="BF9" s="15"/>
    </row>
    <row r="10" spans="1:59" ht="120" x14ac:dyDescent="0.25">
      <c r="A10" s="138" t="s">
        <v>58</v>
      </c>
      <c r="B10" s="6" t="s">
        <v>59</v>
      </c>
      <c r="C10" s="145">
        <v>1</v>
      </c>
      <c r="D10" s="145"/>
      <c r="E10" s="145"/>
      <c r="F10" s="145">
        <v>1</v>
      </c>
      <c r="G10" s="146" t="s">
        <v>37</v>
      </c>
      <c r="H10" s="147">
        <v>7.3157519999999998</v>
      </c>
      <c r="I10" s="147">
        <v>1.9</v>
      </c>
      <c r="J10" s="145" t="s">
        <v>49</v>
      </c>
      <c r="K10" s="35" t="s">
        <v>181</v>
      </c>
      <c r="L10" s="6"/>
      <c r="M10" s="6"/>
      <c r="N10" s="6"/>
      <c r="O10" s="6"/>
      <c r="P10" s="26"/>
      <c r="Q10" s="26"/>
      <c r="R10" s="26"/>
      <c r="S10" s="26"/>
      <c r="T10" s="26"/>
      <c r="U10" s="27"/>
      <c r="V10" s="27"/>
      <c r="W10" s="27"/>
      <c r="X10" s="27"/>
      <c r="Y10" s="27"/>
      <c r="Z10" s="28"/>
      <c r="AA10" s="28"/>
      <c r="AB10" s="28"/>
      <c r="AC10" s="29" t="s">
        <v>41</v>
      </c>
      <c r="AD10" s="29" t="s">
        <v>41</v>
      </c>
      <c r="AE10" s="30"/>
      <c r="AF10" s="30"/>
      <c r="AG10" s="30"/>
      <c r="AH10" s="30"/>
      <c r="AI10" s="29" t="s">
        <v>41</v>
      </c>
      <c r="AJ10" s="31"/>
      <c r="AK10" s="31"/>
      <c r="AL10" s="29" t="s">
        <v>41</v>
      </c>
      <c r="AM10" s="6"/>
      <c r="AN10" s="31"/>
      <c r="AO10" s="27"/>
      <c r="AP10" s="27"/>
      <c r="AQ10" s="27"/>
      <c r="AR10" s="27"/>
      <c r="AS10" s="27"/>
      <c r="AT10" s="27"/>
      <c r="AU10" s="6"/>
      <c r="AV10" s="29" t="s">
        <v>41</v>
      </c>
      <c r="AW10" s="29" t="s">
        <v>41</v>
      </c>
      <c r="AX10" s="29" t="s">
        <v>41</v>
      </c>
      <c r="AY10" s="29" t="s">
        <v>41</v>
      </c>
      <c r="AZ10" s="29" t="s">
        <v>41</v>
      </c>
      <c r="BA10" s="29" t="s">
        <v>41</v>
      </c>
      <c r="BB10" s="29" t="s">
        <v>41</v>
      </c>
      <c r="BC10" s="29" t="s">
        <v>41</v>
      </c>
      <c r="BD10" s="29" t="s">
        <v>41</v>
      </c>
      <c r="BE10" s="83">
        <f>COUNTA(AW10:BD10)</f>
        <v>8</v>
      </c>
      <c r="BF10" s="6"/>
      <c r="BG10" s="2"/>
    </row>
    <row r="11" spans="1:59" ht="150" x14ac:dyDescent="0.25">
      <c r="A11" s="138" t="s">
        <v>60</v>
      </c>
      <c r="B11" s="6" t="s">
        <v>61</v>
      </c>
      <c r="C11" s="145">
        <v>1</v>
      </c>
      <c r="D11" s="145"/>
      <c r="E11" s="145"/>
      <c r="F11" s="145">
        <v>1</v>
      </c>
      <c r="G11" s="146" t="s">
        <v>54</v>
      </c>
      <c r="H11" s="147">
        <v>9.1</v>
      </c>
      <c r="I11" s="147">
        <v>4.5999999999999996</v>
      </c>
      <c r="J11" s="145" t="s">
        <v>49</v>
      </c>
      <c r="K11" s="25" t="s">
        <v>221</v>
      </c>
      <c r="L11" s="6"/>
      <c r="M11" s="6"/>
      <c r="N11" s="6"/>
      <c r="O11" s="6"/>
      <c r="P11" s="26"/>
      <c r="Q11" s="26"/>
      <c r="R11" s="26"/>
      <c r="S11" s="26"/>
      <c r="T11" s="29" t="s">
        <v>41</v>
      </c>
      <c r="U11" s="27"/>
      <c r="V11" s="27"/>
      <c r="W11" s="29" t="s">
        <v>41</v>
      </c>
      <c r="X11" s="27"/>
      <c r="Y11" s="29" t="s">
        <v>41</v>
      </c>
      <c r="Z11" s="28"/>
      <c r="AA11" s="28"/>
      <c r="AB11" s="28"/>
      <c r="AC11" s="28"/>
      <c r="AD11" s="28"/>
      <c r="AE11" s="30"/>
      <c r="AF11" s="30"/>
      <c r="AG11" s="29" t="s">
        <v>41</v>
      </c>
      <c r="AH11" s="30"/>
      <c r="AI11" s="29" t="s">
        <v>41</v>
      </c>
      <c r="AJ11" s="31"/>
      <c r="AK11" s="31"/>
      <c r="AL11" s="29" t="s">
        <v>41</v>
      </c>
      <c r="AM11" s="31"/>
      <c r="AN11" s="31"/>
      <c r="AO11" s="27"/>
      <c r="AP11" s="27"/>
      <c r="AQ11" s="27"/>
      <c r="AR11" s="27"/>
      <c r="AS11" s="27"/>
      <c r="AT11" s="27"/>
      <c r="AU11" s="6"/>
      <c r="AV11" s="29" t="s">
        <v>41</v>
      </c>
      <c r="AW11" s="29"/>
      <c r="AX11" s="29"/>
      <c r="AY11" s="29"/>
      <c r="AZ11" s="29"/>
      <c r="BA11" s="29" t="s">
        <v>41</v>
      </c>
      <c r="BB11" s="29" t="s">
        <v>41</v>
      </c>
      <c r="BC11" s="29" t="s">
        <v>41</v>
      </c>
      <c r="BD11" s="29" t="s">
        <v>41</v>
      </c>
      <c r="BE11" s="83">
        <f t="shared" si="1"/>
        <v>4</v>
      </c>
      <c r="BF11" s="29" t="s">
        <v>41</v>
      </c>
    </row>
    <row r="12" spans="1:59" ht="105" x14ac:dyDescent="0.25">
      <c r="A12" s="140" t="s">
        <v>63</v>
      </c>
      <c r="B12" s="36" t="s">
        <v>64</v>
      </c>
      <c r="C12" s="109">
        <v>1</v>
      </c>
      <c r="D12" s="109" t="s">
        <v>65</v>
      </c>
      <c r="E12" s="109"/>
      <c r="F12" s="109"/>
      <c r="G12" s="146" t="s">
        <v>62</v>
      </c>
      <c r="H12" s="147">
        <v>20.9</v>
      </c>
      <c r="I12" s="110">
        <v>4.3</v>
      </c>
      <c r="J12" s="110" t="s">
        <v>45</v>
      </c>
      <c r="K12" s="38" t="s">
        <v>182</v>
      </c>
      <c r="L12" s="39"/>
      <c r="M12" s="39"/>
      <c r="N12" s="39"/>
      <c r="O12" s="39"/>
      <c r="P12" s="40"/>
      <c r="Q12" s="40"/>
      <c r="R12" s="40"/>
      <c r="S12" s="40"/>
      <c r="T12" s="40"/>
      <c r="U12" s="21"/>
      <c r="V12" s="21"/>
      <c r="W12" s="21"/>
      <c r="X12" s="21"/>
      <c r="Y12" s="21"/>
      <c r="Z12" s="14" t="s">
        <v>66</v>
      </c>
      <c r="AA12" s="12" t="s">
        <v>41</v>
      </c>
      <c r="AB12" s="21"/>
      <c r="AC12" s="21"/>
      <c r="AD12" s="21"/>
      <c r="AF12" s="14"/>
      <c r="AG12" s="14"/>
      <c r="AH12" s="14"/>
      <c r="AI12" s="14"/>
      <c r="AJ12" s="41"/>
      <c r="AK12" s="12" t="s">
        <v>41</v>
      </c>
      <c r="AL12" s="41"/>
      <c r="AM12" s="41"/>
      <c r="AN12" s="42"/>
      <c r="AO12" s="14"/>
      <c r="AP12" s="14"/>
      <c r="AQ12" s="14"/>
      <c r="AR12" s="14"/>
      <c r="AS12" s="14"/>
      <c r="AT12" s="41"/>
      <c r="AU12" s="39"/>
      <c r="AV12" s="39"/>
      <c r="AW12" s="29" t="s">
        <v>41</v>
      </c>
      <c r="AX12" s="15"/>
      <c r="AY12" s="15"/>
      <c r="AZ12" s="15"/>
      <c r="BA12" s="15"/>
      <c r="BB12" s="43" t="s">
        <v>41</v>
      </c>
      <c r="BC12" s="15"/>
      <c r="BD12" s="15"/>
      <c r="BE12" s="83">
        <f t="shared" si="1"/>
        <v>2</v>
      </c>
      <c r="BF12" s="39"/>
    </row>
    <row r="13" spans="1:59" ht="120" x14ac:dyDescent="0.25">
      <c r="A13" s="140" t="s">
        <v>67</v>
      </c>
      <c r="B13" s="44" t="s">
        <v>68</v>
      </c>
      <c r="C13" s="109">
        <v>1</v>
      </c>
      <c r="D13" s="109" t="s">
        <v>65</v>
      </c>
      <c r="E13" s="109"/>
      <c r="F13" s="109"/>
      <c r="G13" s="146" t="s">
        <v>54</v>
      </c>
      <c r="H13" s="147">
        <v>12.7</v>
      </c>
      <c r="I13" s="110">
        <v>2.8</v>
      </c>
      <c r="J13" s="146" t="s">
        <v>40</v>
      </c>
      <c r="K13" s="52" t="s">
        <v>183</v>
      </c>
      <c r="L13" s="39"/>
      <c r="M13" s="39"/>
      <c r="N13" s="39"/>
      <c r="O13" s="39"/>
      <c r="P13" s="39"/>
      <c r="Q13" s="39"/>
      <c r="R13" s="39"/>
      <c r="S13" s="39"/>
      <c r="T13" s="39"/>
      <c r="U13" s="45"/>
      <c r="V13" s="45"/>
      <c r="W13" s="12" t="s">
        <v>41</v>
      </c>
      <c r="X13" s="45"/>
      <c r="Y13" s="45"/>
      <c r="Z13" s="46">
        <v>8.0000000000000002E-3</v>
      </c>
      <c r="AA13" s="46"/>
      <c r="AB13" s="46"/>
      <c r="AC13" s="46"/>
      <c r="AD13" s="46"/>
      <c r="AE13" s="47"/>
      <c r="AF13" s="47"/>
      <c r="AG13" s="12" t="s">
        <v>41</v>
      </c>
      <c r="AH13" s="47"/>
      <c r="AI13" s="47"/>
      <c r="AJ13" s="46">
        <v>0</v>
      </c>
      <c r="AK13" s="46"/>
      <c r="AL13" s="12" t="s">
        <v>41</v>
      </c>
      <c r="AM13" s="46"/>
      <c r="AN13" s="46"/>
      <c r="AO13" s="47"/>
      <c r="AP13" s="47"/>
      <c r="AQ13" s="47"/>
      <c r="AR13" s="47"/>
      <c r="AS13" s="47"/>
      <c r="AT13" s="47"/>
      <c r="AU13" s="39"/>
      <c r="AV13" s="39"/>
      <c r="AW13" s="15" t="s">
        <v>41</v>
      </c>
      <c r="AX13" s="15" t="s">
        <v>41</v>
      </c>
      <c r="AY13" s="15" t="s">
        <v>41</v>
      </c>
      <c r="AZ13" s="15" t="s">
        <v>41</v>
      </c>
      <c r="BA13" s="15"/>
      <c r="BB13" s="15"/>
      <c r="BC13" s="15"/>
      <c r="BD13" s="15"/>
      <c r="BE13" s="83">
        <f t="shared" si="1"/>
        <v>4</v>
      </c>
      <c r="BF13" s="15" t="s">
        <v>41</v>
      </c>
    </row>
    <row r="14" spans="1:59" ht="165" x14ac:dyDescent="0.25">
      <c r="A14" s="138" t="s">
        <v>67</v>
      </c>
      <c r="B14" s="6" t="s">
        <v>70</v>
      </c>
      <c r="C14" s="111">
        <v>1</v>
      </c>
      <c r="D14" s="145"/>
      <c r="E14" s="145"/>
      <c r="F14" s="145"/>
      <c r="G14" s="146" t="s">
        <v>69</v>
      </c>
      <c r="H14" s="147">
        <v>12.6</v>
      </c>
      <c r="I14" s="149">
        <v>5.0999999999999996</v>
      </c>
      <c r="J14" s="145" t="s">
        <v>71</v>
      </c>
      <c r="K14" s="35" t="s">
        <v>184</v>
      </c>
      <c r="L14" s="48"/>
      <c r="M14" s="49" t="s">
        <v>53</v>
      </c>
      <c r="N14" s="9"/>
      <c r="O14" s="9"/>
      <c r="P14" s="9"/>
      <c r="Q14" s="9"/>
      <c r="R14" s="49" t="s">
        <v>53</v>
      </c>
      <c r="S14" s="9"/>
      <c r="T14" s="9"/>
      <c r="U14" s="50"/>
      <c r="V14" s="49" t="s">
        <v>53</v>
      </c>
      <c r="W14" s="50"/>
      <c r="X14" s="50"/>
      <c r="Y14" s="50"/>
      <c r="Z14" s="50"/>
      <c r="AA14" s="17" t="s">
        <v>41</v>
      </c>
      <c r="AB14" s="50"/>
      <c r="AC14" s="50"/>
      <c r="AD14" s="50"/>
      <c r="AE14" s="17"/>
      <c r="AF14" s="17"/>
      <c r="AG14" s="17"/>
      <c r="AH14" s="17"/>
      <c r="AI14" s="17"/>
      <c r="AJ14" s="50"/>
      <c r="AK14" s="17" t="s">
        <v>41</v>
      </c>
      <c r="AL14" s="17"/>
      <c r="AM14" s="50"/>
      <c r="AN14" s="50"/>
      <c r="AO14" s="17"/>
      <c r="AP14" s="17"/>
      <c r="AQ14" s="17"/>
      <c r="AR14" s="17"/>
      <c r="AS14" s="17"/>
      <c r="AT14" s="50"/>
      <c r="AU14" s="9"/>
      <c r="AV14" s="23" t="s">
        <v>41</v>
      </c>
      <c r="AW14" s="23"/>
      <c r="AX14" s="23"/>
      <c r="AY14" s="23" t="s">
        <v>41</v>
      </c>
      <c r="AZ14" s="23"/>
      <c r="BA14" s="23" t="s">
        <v>41</v>
      </c>
      <c r="BB14" s="23"/>
      <c r="BC14" s="23" t="s">
        <v>41</v>
      </c>
      <c r="BD14" s="23"/>
      <c r="BE14" s="83">
        <f t="shared" si="1"/>
        <v>3</v>
      </c>
      <c r="BF14" s="9"/>
    </row>
    <row r="15" spans="1:59" ht="150" x14ac:dyDescent="0.25">
      <c r="A15" s="141" t="s">
        <v>73</v>
      </c>
      <c r="B15" s="51" t="s">
        <v>74</v>
      </c>
      <c r="C15" s="112">
        <v>1</v>
      </c>
      <c r="D15" s="112" t="s">
        <v>65</v>
      </c>
      <c r="E15" s="112"/>
      <c r="F15" s="112">
        <v>1</v>
      </c>
      <c r="G15" s="146" t="s">
        <v>72</v>
      </c>
      <c r="H15" s="150">
        <v>5.4049300000000002</v>
      </c>
      <c r="I15" s="110">
        <v>3.7</v>
      </c>
      <c r="J15" s="110" t="s">
        <v>54</v>
      </c>
      <c r="K15" s="52" t="s">
        <v>185</v>
      </c>
      <c r="L15" s="39"/>
      <c r="M15" s="39"/>
      <c r="N15" s="39"/>
      <c r="O15" s="39"/>
      <c r="P15" s="40"/>
      <c r="Q15" s="40"/>
      <c r="R15" s="40"/>
      <c r="S15" s="40"/>
      <c r="T15" s="53"/>
      <c r="U15" s="21"/>
      <c r="V15" s="21"/>
      <c r="W15" s="21"/>
      <c r="X15" s="21"/>
      <c r="Y15" s="21"/>
      <c r="Z15" s="41"/>
      <c r="AA15" s="41"/>
      <c r="AB15" s="41"/>
      <c r="AC15" s="41"/>
      <c r="AD15" s="41"/>
      <c r="AE15" s="41"/>
      <c r="AF15" s="41"/>
      <c r="AG15" s="41"/>
      <c r="AH15" s="41"/>
      <c r="AI15" s="41"/>
      <c r="AJ15" s="41"/>
      <c r="AK15" s="41"/>
      <c r="AL15" s="15" t="s">
        <v>41</v>
      </c>
      <c r="AM15" s="41"/>
      <c r="AN15" s="15" t="s">
        <v>41</v>
      </c>
      <c r="AO15" s="41"/>
      <c r="AP15" s="41"/>
      <c r="AQ15" s="41"/>
      <c r="AR15" s="41"/>
      <c r="AS15" s="41"/>
      <c r="AT15" s="41"/>
      <c r="AU15" s="39"/>
      <c r="AV15" s="39"/>
      <c r="AW15" s="29" t="s">
        <v>41</v>
      </c>
      <c r="AX15" s="29" t="s">
        <v>41</v>
      </c>
      <c r="AY15" s="29" t="s">
        <v>41</v>
      </c>
      <c r="AZ15" s="29" t="s">
        <v>41</v>
      </c>
      <c r="BA15" s="29" t="s">
        <v>41</v>
      </c>
      <c r="BB15" s="29" t="s">
        <v>41</v>
      </c>
      <c r="BC15" s="15"/>
      <c r="BD15" s="29" t="s">
        <v>41</v>
      </c>
      <c r="BE15" s="83">
        <f t="shared" si="1"/>
        <v>7</v>
      </c>
      <c r="BF15" s="15" t="s">
        <v>41</v>
      </c>
    </row>
    <row r="16" spans="1:59" ht="210" x14ac:dyDescent="0.25">
      <c r="A16" s="138" t="s">
        <v>76</v>
      </c>
      <c r="B16" s="16" t="s">
        <v>52</v>
      </c>
      <c r="C16" s="111">
        <v>1</v>
      </c>
      <c r="D16" s="111"/>
      <c r="E16" s="111"/>
      <c r="F16" s="111"/>
      <c r="G16" s="146" t="s">
        <v>75</v>
      </c>
      <c r="H16" s="147">
        <v>14.2</v>
      </c>
      <c r="I16" s="145">
        <v>4.5</v>
      </c>
      <c r="J16" s="146" t="s">
        <v>45</v>
      </c>
      <c r="K16" s="32" t="s">
        <v>186</v>
      </c>
      <c r="L16" s="49" t="s">
        <v>41</v>
      </c>
      <c r="M16" s="49" t="s">
        <v>53</v>
      </c>
      <c r="N16" s="49"/>
      <c r="O16" s="49"/>
      <c r="P16" s="54"/>
      <c r="Q16" s="54"/>
      <c r="R16" s="49" t="s">
        <v>53</v>
      </c>
      <c r="S16" s="54"/>
      <c r="T16" s="54"/>
      <c r="U16" s="55"/>
      <c r="V16" s="55"/>
      <c r="W16" s="55"/>
      <c r="X16" s="55"/>
      <c r="Y16" s="55"/>
      <c r="Z16" s="56"/>
      <c r="AA16" s="56"/>
      <c r="AB16" s="56"/>
      <c r="AC16" s="56"/>
      <c r="AD16" s="49" t="s">
        <v>41</v>
      </c>
      <c r="AE16" s="56"/>
      <c r="AF16" s="56"/>
      <c r="AG16" s="56"/>
      <c r="AH16" s="56"/>
      <c r="AI16" s="56"/>
      <c r="AJ16" s="55"/>
      <c r="AK16" s="55"/>
      <c r="AL16" s="49" t="s">
        <v>41</v>
      </c>
      <c r="AM16" s="57"/>
      <c r="AN16" s="55"/>
      <c r="AO16" s="56"/>
      <c r="AP16" s="56"/>
      <c r="AQ16" s="56"/>
      <c r="AR16" s="56"/>
      <c r="AS16" s="56"/>
      <c r="AT16" s="55"/>
      <c r="AU16" s="37"/>
      <c r="AV16" s="37"/>
      <c r="AW16" s="29" t="s">
        <v>41</v>
      </c>
      <c r="AX16" s="17"/>
      <c r="AY16" s="29" t="s">
        <v>41</v>
      </c>
      <c r="AZ16" s="29" t="s">
        <v>41</v>
      </c>
      <c r="BA16" s="29" t="s">
        <v>41</v>
      </c>
      <c r="BB16" s="17"/>
      <c r="BC16" s="17"/>
      <c r="BD16" s="29" t="s">
        <v>41</v>
      </c>
      <c r="BE16" s="83">
        <f t="shared" si="1"/>
        <v>5</v>
      </c>
      <c r="BF16" s="37"/>
    </row>
    <row r="17" spans="1:62" ht="135" x14ac:dyDescent="0.25">
      <c r="A17" s="138" t="s">
        <v>76</v>
      </c>
      <c r="B17" s="6" t="s">
        <v>78</v>
      </c>
      <c r="C17" s="111">
        <v>1</v>
      </c>
      <c r="D17" s="145"/>
      <c r="E17" s="145"/>
      <c r="F17" s="145"/>
      <c r="G17" s="146" t="s">
        <v>77</v>
      </c>
      <c r="H17" s="151">
        <v>18.2</v>
      </c>
      <c r="I17" s="145">
        <v>3.2</v>
      </c>
      <c r="J17" s="145" t="s">
        <v>45</v>
      </c>
      <c r="K17" s="58" t="s">
        <v>187</v>
      </c>
      <c r="L17" s="9"/>
      <c r="M17" s="9"/>
      <c r="N17" s="9"/>
      <c r="O17" s="9"/>
      <c r="P17" s="10"/>
      <c r="Q17" s="17" t="s">
        <v>41</v>
      </c>
      <c r="R17" s="10"/>
      <c r="S17" s="10"/>
      <c r="T17" s="10"/>
      <c r="U17" s="20">
        <v>-1E-3</v>
      </c>
      <c r="V17" s="17" t="s">
        <v>41</v>
      </c>
      <c r="W17" s="20"/>
      <c r="X17" s="20"/>
      <c r="Y17" s="20"/>
      <c r="Z17" s="20">
        <v>1.7999999999999999E-2</v>
      </c>
      <c r="AA17" s="20"/>
      <c r="AB17" s="12"/>
      <c r="AC17" s="20"/>
      <c r="AD17" s="17" t="s">
        <v>41</v>
      </c>
      <c r="AE17" s="19"/>
      <c r="AF17" s="19"/>
      <c r="AG17" s="19"/>
      <c r="AH17" s="19"/>
      <c r="AI17" s="59"/>
      <c r="AJ17" s="13"/>
      <c r="AK17" s="13"/>
      <c r="AL17" s="17" t="s">
        <v>41</v>
      </c>
      <c r="AM17" s="13"/>
      <c r="AN17" s="13"/>
      <c r="AO17" s="19">
        <v>0.2</v>
      </c>
      <c r="AP17" s="17"/>
      <c r="AQ17" s="19"/>
      <c r="AR17" s="19"/>
      <c r="AS17" s="19"/>
      <c r="AT17" s="19" t="s">
        <v>79</v>
      </c>
      <c r="AU17" s="9"/>
      <c r="AV17" s="9"/>
      <c r="AW17" s="23"/>
      <c r="AX17" s="23" t="s">
        <v>41</v>
      </c>
      <c r="AY17" s="23" t="s">
        <v>41</v>
      </c>
      <c r="AZ17" s="23"/>
      <c r="BA17" s="23" t="s">
        <v>41</v>
      </c>
      <c r="BB17" s="24"/>
      <c r="BC17" s="23"/>
      <c r="BD17" s="23"/>
      <c r="BE17" s="83">
        <f t="shared" si="1"/>
        <v>3</v>
      </c>
      <c r="BF17" s="23" t="s">
        <v>41</v>
      </c>
    </row>
    <row r="18" spans="1:62" ht="120" x14ac:dyDescent="0.25">
      <c r="A18" s="138" t="s">
        <v>80</v>
      </c>
      <c r="B18" s="16" t="s">
        <v>81</v>
      </c>
      <c r="C18" s="111">
        <v>1</v>
      </c>
      <c r="D18" s="111"/>
      <c r="E18" s="111"/>
      <c r="F18" s="111"/>
      <c r="G18" s="146" t="s">
        <v>54</v>
      </c>
      <c r="H18" s="147">
        <v>10.119579999999999</v>
      </c>
      <c r="I18" s="145">
        <v>3</v>
      </c>
      <c r="J18" s="146" t="s">
        <v>82</v>
      </c>
      <c r="K18" s="60" t="s">
        <v>188</v>
      </c>
      <c r="L18" s="16"/>
      <c r="M18" s="16"/>
      <c r="N18" s="16"/>
      <c r="O18" s="16"/>
      <c r="P18" s="18"/>
      <c r="Q18" s="18"/>
      <c r="R18" s="18"/>
      <c r="S18" s="18"/>
      <c r="T18" s="18"/>
      <c r="U18" s="18"/>
      <c r="V18" s="18"/>
      <c r="W18" s="18"/>
      <c r="X18" s="18"/>
      <c r="Y18" s="18"/>
      <c r="Z18" s="18"/>
      <c r="AA18" s="18"/>
      <c r="AB18" s="18"/>
      <c r="AC18" s="18"/>
      <c r="AD18" s="18"/>
      <c r="AE18" s="18"/>
      <c r="AF18" s="18"/>
      <c r="AG18" s="18"/>
      <c r="AH18" s="18"/>
      <c r="AI18" s="18"/>
      <c r="AJ18" s="18"/>
      <c r="AK18" s="18"/>
      <c r="AL18" s="33" t="s">
        <v>41</v>
      </c>
      <c r="AM18" s="18"/>
      <c r="AN18" s="18"/>
      <c r="AO18" s="18"/>
      <c r="AP18" s="18"/>
      <c r="AQ18" s="18"/>
      <c r="AR18" s="18"/>
      <c r="AS18" s="18"/>
      <c r="AT18" s="18"/>
      <c r="AU18" s="16"/>
      <c r="AV18" s="16"/>
      <c r="AW18" s="29" t="s">
        <v>41</v>
      </c>
      <c r="AX18" s="33"/>
      <c r="AY18" s="33"/>
      <c r="AZ18" s="33"/>
      <c r="BA18" s="33"/>
      <c r="BB18" s="33"/>
      <c r="BC18" s="33"/>
      <c r="BD18" s="29" t="s">
        <v>41</v>
      </c>
      <c r="BE18" s="83">
        <f t="shared" si="1"/>
        <v>2</v>
      </c>
      <c r="BF18" s="33" t="s">
        <v>41</v>
      </c>
    </row>
    <row r="19" spans="1:62" ht="105" x14ac:dyDescent="0.25">
      <c r="A19" s="140" t="s">
        <v>83</v>
      </c>
      <c r="B19" s="44" t="s">
        <v>68</v>
      </c>
      <c r="C19" s="109">
        <v>1</v>
      </c>
      <c r="D19" s="109" t="s">
        <v>65</v>
      </c>
      <c r="E19" s="109"/>
      <c r="F19" s="109">
        <v>1</v>
      </c>
      <c r="G19" s="146" t="s">
        <v>54</v>
      </c>
      <c r="H19" s="151">
        <v>11.4</v>
      </c>
      <c r="I19" s="110">
        <v>4.9000000000000004</v>
      </c>
      <c r="J19" s="110" t="s">
        <v>82</v>
      </c>
      <c r="K19" s="52" t="s">
        <v>189</v>
      </c>
      <c r="L19" s="39"/>
      <c r="M19" s="39"/>
      <c r="N19" s="39"/>
      <c r="O19" s="39"/>
      <c r="P19" s="40"/>
      <c r="Q19" s="40"/>
      <c r="R19" s="40"/>
      <c r="S19" s="40"/>
      <c r="T19" s="40"/>
      <c r="U19" s="21"/>
      <c r="V19" s="21"/>
      <c r="W19" s="21"/>
      <c r="X19" s="21"/>
      <c r="Y19" s="12" t="s">
        <v>41</v>
      </c>
      <c r="Z19" s="11">
        <v>1E-3</v>
      </c>
      <c r="AA19" s="11"/>
      <c r="AB19" s="11"/>
      <c r="AC19" s="11"/>
      <c r="AD19" s="11"/>
      <c r="AE19" s="41"/>
      <c r="AF19" s="41"/>
      <c r="AG19" s="41"/>
      <c r="AH19" s="41"/>
      <c r="AI19" s="41"/>
      <c r="AJ19" s="41"/>
      <c r="AK19" s="41"/>
      <c r="AL19" s="12" t="s">
        <v>41</v>
      </c>
      <c r="AM19" s="41"/>
      <c r="AN19" s="41"/>
      <c r="AO19" s="11">
        <v>2E-3</v>
      </c>
      <c r="AP19" s="11"/>
      <c r="AQ19" s="11"/>
      <c r="AR19" s="11"/>
      <c r="AS19" s="11"/>
      <c r="AT19" s="41"/>
      <c r="AU19" s="39"/>
      <c r="AV19" s="39"/>
      <c r="AW19" s="29" t="s">
        <v>41</v>
      </c>
      <c r="AX19" s="29" t="s">
        <v>41</v>
      </c>
      <c r="AY19" s="15"/>
      <c r="AZ19" s="29" t="s">
        <v>41</v>
      </c>
      <c r="BA19" s="29" t="s">
        <v>41</v>
      </c>
      <c r="BB19" s="15"/>
      <c r="BC19" s="29" t="s">
        <v>41</v>
      </c>
      <c r="BD19" s="15"/>
      <c r="BE19" s="83">
        <f t="shared" si="1"/>
        <v>5</v>
      </c>
      <c r="BF19" s="39"/>
    </row>
    <row r="20" spans="1:62" ht="120" x14ac:dyDescent="0.25">
      <c r="A20" s="138" t="s">
        <v>83</v>
      </c>
      <c r="B20" s="6" t="s">
        <v>84</v>
      </c>
      <c r="C20" s="145">
        <v>1</v>
      </c>
      <c r="D20" s="145"/>
      <c r="E20" s="145"/>
      <c r="F20" s="145">
        <v>1</v>
      </c>
      <c r="G20" s="146" t="s">
        <v>46</v>
      </c>
      <c r="H20" s="147">
        <v>16.3</v>
      </c>
      <c r="I20" s="147">
        <v>4.5999999999999996</v>
      </c>
      <c r="J20" s="145" t="s">
        <v>45</v>
      </c>
      <c r="K20" s="32" t="s">
        <v>190</v>
      </c>
      <c r="L20" s="16"/>
      <c r="M20" s="49" t="s">
        <v>53</v>
      </c>
      <c r="N20" s="29"/>
      <c r="O20" s="29"/>
      <c r="P20" s="26"/>
      <c r="Q20" s="26"/>
      <c r="R20" s="49" t="s">
        <v>53</v>
      </c>
      <c r="S20" s="26"/>
      <c r="T20" s="26"/>
      <c r="U20" s="27"/>
      <c r="V20" s="12" t="s">
        <v>41</v>
      </c>
      <c r="W20" s="27"/>
      <c r="X20" s="27"/>
      <c r="Y20" s="27"/>
      <c r="Z20" s="28"/>
      <c r="AA20" s="28"/>
      <c r="AB20" s="28"/>
      <c r="AC20" s="28"/>
      <c r="AD20" s="28"/>
      <c r="AE20" s="30"/>
      <c r="AF20" s="30"/>
      <c r="AG20" s="30"/>
      <c r="AH20" s="30"/>
      <c r="AI20" s="30"/>
      <c r="AJ20" s="31"/>
      <c r="AK20" s="12" t="s">
        <v>41</v>
      </c>
      <c r="AL20" s="12" t="s">
        <v>41</v>
      </c>
      <c r="AM20" s="31"/>
      <c r="AN20" s="31"/>
      <c r="AO20" s="27"/>
      <c r="AP20" s="27"/>
      <c r="AQ20" s="27"/>
      <c r="AR20" s="27"/>
      <c r="AS20" s="27"/>
      <c r="AT20" s="27"/>
      <c r="AU20" s="6"/>
      <c r="AV20" s="6"/>
      <c r="AW20" s="29" t="s">
        <v>41</v>
      </c>
      <c r="AX20" s="12" t="s">
        <v>41</v>
      </c>
      <c r="AY20" s="29" t="s">
        <v>41</v>
      </c>
      <c r="AZ20" s="29" t="s">
        <v>41</v>
      </c>
      <c r="BA20" s="29" t="s">
        <v>41</v>
      </c>
      <c r="BB20" s="12" t="s">
        <v>41</v>
      </c>
      <c r="BC20" s="29"/>
      <c r="BD20" s="12" t="s">
        <v>41</v>
      </c>
      <c r="BE20" s="83">
        <f t="shared" si="1"/>
        <v>7</v>
      </c>
      <c r="BF20" s="29" t="s">
        <v>41</v>
      </c>
    </row>
    <row r="21" spans="1:62" ht="45" x14ac:dyDescent="0.25">
      <c r="A21" s="138" t="s">
        <v>86</v>
      </c>
      <c r="B21" s="6" t="s">
        <v>87</v>
      </c>
      <c r="C21" s="111">
        <v>1</v>
      </c>
      <c r="D21" s="145"/>
      <c r="E21" s="145"/>
      <c r="F21" s="145">
        <v>1</v>
      </c>
      <c r="G21" s="146" t="s">
        <v>85</v>
      </c>
      <c r="H21" s="147">
        <v>14.5</v>
      </c>
      <c r="I21" s="145">
        <v>2.4</v>
      </c>
      <c r="J21" s="145" t="s">
        <v>54</v>
      </c>
      <c r="K21" s="7" t="s">
        <v>191</v>
      </c>
      <c r="L21" s="61"/>
      <c r="M21" s="61"/>
      <c r="N21" s="61"/>
      <c r="O21" s="61"/>
      <c r="P21" s="61"/>
      <c r="Q21" s="61"/>
      <c r="R21" s="61"/>
      <c r="S21" s="61"/>
      <c r="T21" s="61"/>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1"/>
      <c r="AV21" s="63" t="s">
        <v>41</v>
      </c>
      <c r="AW21" s="29" t="s">
        <v>41</v>
      </c>
      <c r="AX21" s="29" t="s">
        <v>41</v>
      </c>
      <c r="AY21" s="29" t="s">
        <v>41</v>
      </c>
      <c r="AZ21" s="29" t="s">
        <v>41</v>
      </c>
      <c r="BA21" s="29" t="s">
        <v>41</v>
      </c>
      <c r="BB21" s="63"/>
      <c r="BC21" s="63"/>
      <c r="BD21" s="29" t="s">
        <v>41</v>
      </c>
      <c r="BE21" s="83">
        <f t="shared" si="1"/>
        <v>6</v>
      </c>
      <c r="BF21" s="61"/>
    </row>
    <row r="22" spans="1:62" ht="120" x14ac:dyDescent="0.25">
      <c r="A22" s="138" t="s">
        <v>89</v>
      </c>
      <c r="B22" s="6" t="s">
        <v>70</v>
      </c>
      <c r="C22" s="111">
        <v>1</v>
      </c>
      <c r="D22" s="145"/>
      <c r="E22" s="145"/>
      <c r="F22" s="145"/>
      <c r="G22" s="146" t="s">
        <v>88</v>
      </c>
      <c r="H22" s="147">
        <v>10</v>
      </c>
      <c r="I22" s="145">
        <v>14.6</v>
      </c>
      <c r="J22" s="145" t="s">
        <v>71</v>
      </c>
      <c r="K22" s="7" t="s">
        <v>222</v>
      </c>
      <c r="L22" s="9"/>
      <c r="M22" s="9"/>
      <c r="N22" s="9"/>
      <c r="O22" s="9"/>
      <c r="P22" s="10"/>
      <c r="Q22" s="17" t="s">
        <v>41</v>
      </c>
      <c r="R22" s="10"/>
      <c r="S22" s="10"/>
      <c r="T22" s="10"/>
      <c r="U22" s="20">
        <v>0.06</v>
      </c>
      <c r="V22" s="17" t="s">
        <v>41</v>
      </c>
      <c r="W22" s="17" t="s">
        <v>41</v>
      </c>
      <c r="X22" s="20"/>
      <c r="Y22" s="20"/>
      <c r="Z22" s="20">
        <v>0.08</v>
      </c>
      <c r="AA22" s="20"/>
      <c r="AB22" s="20"/>
      <c r="AC22" s="20"/>
      <c r="AD22" s="20"/>
      <c r="AE22" s="13"/>
      <c r="AF22" s="13"/>
      <c r="AG22" s="17" t="s">
        <v>41</v>
      </c>
      <c r="AH22" s="13"/>
      <c r="AI22" s="13"/>
      <c r="AJ22" s="13"/>
      <c r="AK22" s="17"/>
      <c r="AL22" s="13"/>
      <c r="AM22" s="13"/>
      <c r="AN22" s="13"/>
      <c r="AO22" s="19"/>
      <c r="AP22" s="19"/>
      <c r="AQ22" s="19"/>
      <c r="AR22" s="19"/>
      <c r="AS22" s="19"/>
      <c r="AT22" s="13"/>
      <c r="AU22" s="9"/>
      <c r="AV22" s="9"/>
      <c r="AW22" s="23" t="s">
        <v>41</v>
      </c>
      <c r="AX22" s="23"/>
      <c r="AY22" s="23" t="s">
        <v>41</v>
      </c>
      <c r="AZ22" s="23" t="s">
        <v>41</v>
      </c>
      <c r="BA22" s="23" t="s">
        <v>41</v>
      </c>
      <c r="BB22" s="23"/>
      <c r="BC22" s="23" t="s">
        <v>41</v>
      </c>
      <c r="BD22" s="23"/>
      <c r="BE22" s="83">
        <f t="shared" si="1"/>
        <v>5</v>
      </c>
      <c r="BF22" s="9"/>
    </row>
    <row r="23" spans="1:62" ht="90" x14ac:dyDescent="0.25">
      <c r="A23" s="138" t="s">
        <v>90</v>
      </c>
      <c r="B23" s="6" t="s">
        <v>91</v>
      </c>
      <c r="C23" s="111">
        <v>1</v>
      </c>
      <c r="D23" s="145"/>
      <c r="E23" s="145"/>
      <c r="F23" s="145"/>
      <c r="G23" s="146" t="s">
        <v>54</v>
      </c>
      <c r="H23" s="147">
        <v>18.5</v>
      </c>
      <c r="I23" s="147">
        <v>4.9000000000000004</v>
      </c>
      <c r="J23" s="145" t="s">
        <v>49</v>
      </c>
      <c r="K23" s="35" t="s">
        <v>192</v>
      </c>
      <c r="L23" s="16"/>
      <c r="M23" s="49" t="s">
        <v>53</v>
      </c>
      <c r="N23" s="29"/>
      <c r="O23" s="29"/>
      <c r="P23" s="64"/>
      <c r="Q23" s="64"/>
      <c r="R23" s="29" t="s">
        <v>53</v>
      </c>
      <c r="S23" s="64"/>
      <c r="T23" s="64"/>
      <c r="U23" s="31"/>
      <c r="V23" s="31"/>
      <c r="W23" s="31"/>
      <c r="X23" s="31"/>
      <c r="Y23" s="31"/>
      <c r="Z23" s="27"/>
      <c r="AA23" s="27"/>
      <c r="AB23" s="27"/>
      <c r="AC23" s="27"/>
      <c r="AD23" s="23" t="s">
        <v>41</v>
      </c>
      <c r="AE23" s="27"/>
      <c r="AF23" s="27"/>
      <c r="AG23" s="27"/>
      <c r="AH23" s="27"/>
      <c r="AI23" s="27"/>
      <c r="AJ23" s="27"/>
      <c r="AK23" s="27"/>
      <c r="AL23" s="27"/>
      <c r="AM23" s="27"/>
      <c r="AN23" s="27"/>
      <c r="AO23" s="27"/>
      <c r="AP23" s="27"/>
      <c r="AQ23" s="27"/>
      <c r="AR23" s="27"/>
      <c r="AS23" s="27"/>
      <c r="AT23" s="27"/>
      <c r="AU23" s="6"/>
      <c r="AV23" s="6"/>
      <c r="AW23" s="29"/>
      <c r="AX23" s="29"/>
      <c r="AY23" s="29"/>
      <c r="AZ23" s="29" t="s">
        <v>41</v>
      </c>
      <c r="BA23" s="29" t="s">
        <v>41</v>
      </c>
      <c r="BB23" s="29"/>
      <c r="BC23" s="29"/>
      <c r="BD23" s="29"/>
      <c r="BE23" s="83">
        <f t="shared" si="1"/>
        <v>2</v>
      </c>
      <c r="BF23" s="29"/>
    </row>
    <row r="24" spans="1:62" ht="105" x14ac:dyDescent="0.25">
      <c r="A24" s="138" t="s">
        <v>92</v>
      </c>
      <c r="B24" s="16" t="s">
        <v>93</v>
      </c>
      <c r="C24" s="111">
        <v>1</v>
      </c>
      <c r="D24" s="111"/>
      <c r="E24" s="111"/>
      <c r="F24" s="111">
        <v>1</v>
      </c>
      <c r="G24" s="146" t="s">
        <v>54</v>
      </c>
      <c r="H24" s="147">
        <v>8.8932970000000005</v>
      </c>
      <c r="I24" s="145">
        <v>4</v>
      </c>
      <c r="J24" s="146" t="s">
        <v>82</v>
      </c>
      <c r="K24" s="32" t="s">
        <v>172</v>
      </c>
      <c r="L24" s="9"/>
      <c r="M24" s="9"/>
      <c r="N24" s="9"/>
      <c r="O24" s="9"/>
      <c r="P24" s="10"/>
      <c r="Q24" s="10"/>
      <c r="R24" s="10"/>
      <c r="S24" s="10"/>
      <c r="T24" s="10"/>
      <c r="U24" s="13"/>
      <c r="V24" s="13"/>
      <c r="W24" s="13"/>
      <c r="X24" s="13"/>
      <c r="Y24" s="13"/>
      <c r="Z24" s="13"/>
      <c r="AA24" s="13"/>
      <c r="AB24" s="13"/>
      <c r="AC24" s="13"/>
      <c r="AD24" s="23" t="s">
        <v>41</v>
      </c>
      <c r="AE24" s="13"/>
      <c r="AF24" s="13"/>
      <c r="AG24" s="23" t="s">
        <v>41</v>
      </c>
      <c r="AH24" s="13"/>
      <c r="AI24" s="13"/>
      <c r="AJ24" s="13"/>
      <c r="AK24" s="13"/>
      <c r="AL24" s="23" t="s">
        <v>41</v>
      </c>
      <c r="AM24" s="13"/>
      <c r="AN24" s="13"/>
      <c r="AO24" s="13"/>
      <c r="AP24" s="23" t="s">
        <v>41</v>
      </c>
      <c r="AQ24" s="13"/>
      <c r="AR24" s="13"/>
      <c r="AS24" s="13"/>
      <c r="AT24" s="13"/>
      <c r="AU24" s="9"/>
      <c r="AV24" s="9"/>
      <c r="AW24" s="23" t="s">
        <v>41</v>
      </c>
      <c r="AX24" s="23" t="s">
        <v>41</v>
      </c>
      <c r="AY24" s="23" t="s">
        <v>41</v>
      </c>
      <c r="AZ24" s="23" t="s">
        <v>41</v>
      </c>
      <c r="BA24" s="23" t="s">
        <v>41</v>
      </c>
      <c r="BB24" s="23" t="s">
        <v>41</v>
      </c>
      <c r="BC24" s="23" t="s">
        <v>41</v>
      </c>
      <c r="BD24" s="23" t="s">
        <v>41</v>
      </c>
      <c r="BE24" s="83">
        <f>COUNTA(AW24:BD24)</f>
        <v>8</v>
      </c>
      <c r="BF24" s="23" t="s">
        <v>41</v>
      </c>
    </row>
    <row r="25" spans="1:62" ht="75" x14ac:dyDescent="0.25">
      <c r="A25" s="138" t="s">
        <v>95</v>
      </c>
      <c r="B25" s="16" t="s">
        <v>96</v>
      </c>
      <c r="C25" s="111">
        <v>1</v>
      </c>
      <c r="D25" s="111"/>
      <c r="E25" s="111"/>
      <c r="F25" s="111"/>
      <c r="G25" s="146" t="s">
        <v>94</v>
      </c>
      <c r="H25" s="147">
        <v>10.7</v>
      </c>
      <c r="I25" s="145">
        <v>5.0999999999999996</v>
      </c>
      <c r="J25" s="146" t="s">
        <v>45</v>
      </c>
      <c r="K25" s="32" t="s">
        <v>173</v>
      </c>
      <c r="L25" s="9"/>
      <c r="M25" s="9"/>
      <c r="N25" s="9"/>
      <c r="O25" s="9"/>
      <c r="P25" s="10"/>
      <c r="Q25" s="10"/>
      <c r="R25" s="10"/>
      <c r="S25" s="10"/>
      <c r="T25" s="10"/>
      <c r="U25" s="13"/>
      <c r="V25" s="13"/>
      <c r="W25" s="13"/>
      <c r="X25" s="13"/>
      <c r="Y25" s="13"/>
      <c r="Z25" s="13"/>
      <c r="AA25" s="13"/>
      <c r="AB25" s="23" t="s">
        <v>41</v>
      </c>
      <c r="AC25" s="13"/>
      <c r="AD25" s="13"/>
      <c r="AE25" s="13"/>
      <c r="AF25" s="13"/>
      <c r="AG25" s="13"/>
      <c r="AH25" s="13"/>
      <c r="AI25" s="13"/>
      <c r="AJ25" s="13"/>
      <c r="AK25" s="13"/>
      <c r="AL25" s="23" t="s">
        <v>41</v>
      </c>
      <c r="AM25" s="13"/>
      <c r="AN25" s="13"/>
      <c r="AO25" s="13"/>
      <c r="AP25" s="13"/>
      <c r="AQ25" s="13"/>
      <c r="AR25" s="13"/>
      <c r="AS25" s="13"/>
      <c r="AT25" s="13"/>
      <c r="AU25" s="9"/>
      <c r="AV25" s="9"/>
      <c r="AW25" s="23" t="s">
        <v>41</v>
      </c>
      <c r="AX25" s="23" t="s">
        <v>41</v>
      </c>
      <c r="AY25" s="23" t="s">
        <v>41</v>
      </c>
      <c r="AZ25" s="23" t="s">
        <v>41</v>
      </c>
      <c r="BA25" s="23" t="s">
        <v>41</v>
      </c>
      <c r="BB25" s="23"/>
      <c r="BC25" s="23" t="s">
        <v>41</v>
      </c>
      <c r="BD25" s="23" t="s">
        <v>41</v>
      </c>
      <c r="BE25" s="83">
        <f t="shared" si="1"/>
        <v>7</v>
      </c>
      <c r="BF25" s="23" t="s">
        <v>41</v>
      </c>
    </row>
    <row r="26" spans="1:62" s="67" customFormat="1" ht="75" x14ac:dyDescent="0.25">
      <c r="A26" s="138" t="s">
        <v>98</v>
      </c>
      <c r="B26" s="6" t="s">
        <v>99</v>
      </c>
      <c r="C26" s="111">
        <v>1</v>
      </c>
      <c r="D26" s="145"/>
      <c r="E26" s="145"/>
      <c r="F26" s="145"/>
      <c r="G26" s="146" t="s">
        <v>97</v>
      </c>
      <c r="H26" s="147">
        <v>12.1</v>
      </c>
      <c r="I26" s="145">
        <v>3</v>
      </c>
      <c r="J26" s="145" t="s">
        <v>71</v>
      </c>
      <c r="K26" s="5" t="s">
        <v>174</v>
      </c>
      <c r="L26" s="17" t="s">
        <v>41</v>
      </c>
      <c r="M26" s="9"/>
      <c r="N26" s="9"/>
      <c r="O26" s="9"/>
      <c r="P26" s="10"/>
      <c r="Q26" s="10"/>
      <c r="R26" s="10"/>
      <c r="S26" s="10"/>
      <c r="T26" s="10"/>
      <c r="U26" s="13"/>
      <c r="V26" s="13"/>
      <c r="W26" s="12" t="s">
        <v>53</v>
      </c>
      <c r="X26" s="13"/>
      <c r="Y26" s="13"/>
      <c r="Z26" s="21"/>
      <c r="AA26" s="12" t="s">
        <v>53</v>
      </c>
      <c r="AB26" s="21"/>
      <c r="AC26" s="21"/>
      <c r="AD26" s="65" t="s">
        <v>41</v>
      </c>
      <c r="AE26" s="66">
        <v>2.5000000000000001E-2</v>
      </c>
      <c r="AF26" s="66"/>
      <c r="AG26" s="17" t="s">
        <v>41</v>
      </c>
      <c r="AH26" s="66"/>
      <c r="AI26" s="66"/>
      <c r="AJ26" s="19"/>
      <c r="AK26" s="17" t="s">
        <v>41</v>
      </c>
      <c r="AL26" s="12" t="s">
        <v>100</v>
      </c>
      <c r="AM26" s="19"/>
      <c r="AN26" s="19"/>
      <c r="AO26" s="13"/>
      <c r="AP26" s="13"/>
      <c r="AQ26" s="13"/>
      <c r="AR26" s="13"/>
      <c r="AS26" s="13"/>
      <c r="AT26" s="13"/>
      <c r="AU26" s="9"/>
      <c r="AV26" s="9"/>
      <c r="AW26" s="23" t="s">
        <v>41</v>
      </c>
      <c r="AX26" s="23"/>
      <c r="AY26" s="23" t="s">
        <v>41</v>
      </c>
      <c r="AZ26" s="23" t="s">
        <v>41</v>
      </c>
      <c r="BA26" s="23" t="s">
        <v>41</v>
      </c>
      <c r="BB26" s="23" t="s">
        <v>41</v>
      </c>
      <c r="BC26" s="23" t="s">
        <v>41</v>
      </c>
      <c r="BD26" s="23" t="s">
        <v>41</v>
      </c>
      <c r="BE26" s="83">
        <f t="shared" si="1"/>
        <v>7</v>
      </c>
      <c r="BF26" s="9"/>
      <c r="BG26" s="3"/>
      <c r="BH26" s="3"/>
      <c r="BI26" s="3"/>
      <c r="BJ26" s="3"/>
    </row>
    <row r="27" spans="1:62" s="67" customFormat="1" ht="90" x14ac:dyDescent="0.25">
      <c r="A27" s="138" t="s">
        <v>101</v>
      </c>
      <c r="B27" s="6" t="s">
        <v>102</v>
      </c>
      <c r="C27" s="111">
        <v>1</v>
      </c>
      <c r="D27" s="145"/>
      <c r="E27" s="145"/>
      <c r="F27" s="145"/>
      <c r="G27" s="146" t="s">
        <v>54</v>
      </c>
      <c r="H27" s="147">
        <v>19.3</v>
      </c>
      <c r="I27" s="145">
        <v>4.2</v>
      </c>
      <c r="J27" s="145" t="s">
        <v>49</v>
      </c>
      <c r="K27" s="68" t="s">
        <v>193</v>
      </c>
      <c r="L27" s="6"/>
      <c r="M27" s="6"/>
      <c r="N27" s="6"/>
      <c r="O27" s="6"/>
      <c r="P27" s="26"/>
      <c r="Q27" s="26"/>
      <c r="R27" s="26"/>
      <c r="S27" s="26"/>
      <c r="T27" s="26"/>
      <c r="U27" s="27"/>
      <c r="V27" s="27"/>
      <c r="W27" s="27"/>
      <c r="X27" s="27"/>
      <c r="Y27" s="29" t="s">
        <v>41</v>
      </c>
      <c r="Z27" s="28"/>
      <c r="AA27" s="29" t="s">
        <v>41</v>
      </c>
      <c r="AB27" s="28"/>
      <c r="AC27" s="28"/>
      <c r="AD27" s="28"/>
      <c r="AE27" s="30"/>
      <c r="AF27" s="30"/>
      <c r="AG27" s="30"/>
      <c r="AH27" s="30"/>
      <c r="AI27" s="29" t="s">
        <v>41</v>
      </c>
      <c r="AJ27" s="31"/>
      <c r="AK27" s="31"/>
      <c r="AL27" s="31"/>
      <c r="AM27" s="31"/>
      <c r="AN27" s="31"/>
      <c r="AO27" s="27"/>
      <c r="AP27" s="27"/>
      <c r="AQ27" s="27"/>
      <c r="AR27" s="27"/>
      <c r="AS27" s="27"/>
      <c r="AT27" s="27"/>
      <c r="AU27" s="6"/>
      <c r="AV27" s="6"/>
      <c r="AW27" s="29"/>
      <c r="AX27" s="29"/>
      <c r="AY27" s="29"/>
      <c r="AZ27" s="29"/>
      <c r="BA27" s="29"/>
      <c r="BB27" s="29"/>
      <c r="BC27" s="29"/>
      <c r="BD27" s="29"/>
      <c r="BE27" s="83">
        <f t="shared" si="1"/>
        <v>0</v>
      </c>
      <c r="BF27" s="6"/>
      <c r="BG27" s="3"/>
      <c r="BH27" s="3"/>
      <c r="BI27" s="3"/>
      <c r="BJ27" s="3"/>
    </row>
    <row r="28" spans="1:62" ht="90" x14ac:dyDescent="0.25">
      <c r="A28" s="138" t="s">
        <v>104</v>
      </c>
      <c r="B28" s="6" t="s">
        <v>105</v>
      </c>
      <c r="C28" s="111">
        <v>1</v>
      </c>
      <c r="D28" s="145"/>
      <c r="E28" s="145"/>
      <c r="F28" s="145"/>
      <c r="G28" s="146" t="s">
        <v>103</v>
      </c>
      <c r="H28" s="147">
        <v>18</v>
      </c>
      <c r="I28" s="145">
        <v>1.8</v>
      </c>
      <c r="J28" s="145" t="s">
        <v>54</v>
      </c>
      <c r="K28" s="68" t="s">
        <v>175</v>
      </c>
      <c r="L28" s="12" t="s">
        <v>53</v>
      </c>
      <c r="M28" s="6"/>
      <c r="N28" s="6"/>
      <c r="O28" s="6"/>
      <c r="P28" s="26"/>
      <c r="Q28" s="26"/>
      <c r="R28" s="26"/>
      <c r="S28" s="26"/>
      <c r="T28" s="26"/>
      <c r="U28" s="27"/>
      <c r="V28" s="27"/>
      <c r="W28" s="27"/>
      <c r="X28" s="27"/>
      <c r="Y28" s="27"/>
      <c r="Z28" s="28"/>
      <c r="AA28" s="28"/>
      <c r="AB28" s="28"/>
      <c r="AC28" s="28"/>
      <c r="AD28" s="29" t="s">
        <v>41</v>
      </c>
      <c r="AE28" s="30"/>
      <c r="AF28" s="30"/>
      <c r="AG28" s="30"/>
      <c r="AH28" s="30"/>
      <c r="AI28" s="30"/>
      <c r="AJ28" s="31"/>
      <c r="AK28" s="31"/>
      <c r="AL28" s="12" t="s">
        <v>53</v>
      </c>
      <c r="AM28" s="31"/>
      <c r="AN28" s="31"/>
      <c r="AO28" s="27"/>
      <c r="AP28" s="27"/>
      <c r="AQ28" s="12" t="s">
        <v>53</v>
      </c>
      <c r="AR28" s="27"/>
      <c r="AS28" s="27"/>
      <c r="AT28" s="27"/>
      <c r="AU28" s="6"/>
      <c r="AV28" s="6"/>
      <c r="AW28" s="29" t="s">
        <v>41</v>
      </c>
      <c r="AX28" s="23" t="s">
        <v>41</v>
      </c>
      <c r="AY28" s="29" t="s">
        <v>41</v>
      </c>
      <c r="AZ28" s="29" t="s">
        <v>41</v>
      </c>
      <c r="BA28" s="29" t="s">
        <v>41</v>
      </c>
      <c r="BB28" s="29" t="s">
        <v>41</v>
      </c>
      <c r="BC28" s="43"/>
      <c r="BD28" s="29"/>
      <c r="BE28" s="83">
        <f t="shared" si="1"/>
        <v>6</v>
      </c>
      <c r="BF28" s="6"/>
    </row>
    <row r="29" spans="1:62" ht="45" x14ac:dyDescent="0.25">
      <c r="A29" s="140" t="s">
        <v>107</v>
      </c>
      <c r="B29" s="44" t="s">
        <v>108</v>
      </c>
      <c r="C29" s="109">
        <v>1</v>
      </c>
      <c r="D29" s="109" t="s">
        <v>65</v>
      </c>
      <c r="E29" s="109"/>
      <c r="F29" s="109">
        <v>1</v>
      </c>
      <c r="G29" s="146" t="s">
        <v>106</v>
      </c>
      <c r="H29" s="147">
        <v>8.3000000000000007</v>
      </c>
      <c r="I29" s="110">
        <v>3.1</v>
      </c>
      <c r="J29" s="110" t="s">
        <v>40</v>
      </c>
      <c r="K29" s="52" t="s">
        <v>194</v>
      </c>
      <c r="L29" s="23"/>
      <c r="M29" s="23"/>
      <c r="N29" s="23"/>
      <c r="O29" s="23"/>
      <c r="P29" s="69">
        <v>1.4999999999999999E-2</v>
      </c>
      <c r="Q29" s="69"/>
      <c r="R29" s="69"/>
      <c r="S29" s="69"/>
      <c r="T29" s="69"/>
      <c r="U29" s="21"/>
      <c r="V29" s="21"/>
      <c r="W29" s="21"/>
      <c r="X29" s="21"/>
      <c r="Y29" s="21"/>
      <c r="Z29" s="70">
        <v>0.01</v>
      </c>
      <c r="AA29" s="70"/>
      <c r="AB29" s="70"/>
      <c r="AC29" s="70"/>
      <c r="AD29" s="70"/>
      <c r="AE29" s="41"/>
      <c r="AF29" s="41"/>
      <c r="AG29" s="41"/>
      <c r="AH29" s="41"/>
      <c r="AI29" s="41"/>
      <c r="AJ29" s="41"/>
      <c r="AK29" s="41"/>
      <c r="AL29" s="41"/>
      <c r="AM29" s="41"/>
      <c r="AN29" s="41"/>
      <c r="AO29" s="41"/>
      <c r="AP29" s="41"/>
      <c r="AQ29" s="41"/>
      <c r="AR29" s="41"/>
      <c r="AS29" s="41"/>
      <c r="AT29" s="41"/>
      <c r="AU29" s="39"/>
      <c r="AV29" s="39"/>
      <c r="AW29" s="29" t="s">
        <v>41</v>
      </c>
      <c r="AX29" s="29" t="s">
        <v>41</v>
      </c>
      <c r="AY29" s="29" t="s">
        <v>41</v>
      </c>
      <c r="AZ29" s="29" t="s">
        <v>41</v>
      </c>
      <c r="BA29" s="29" t="s">
        <v>41</v>
      </c>
      <c r="BB29" s="29" t="s">
        <v>41</v>
      </c>
      <c r="BC29" s="15"/>
      <c r="BD29" s="15"/>
      <c r="BE29" s="83">
        <f t="shared" si="1"/>
        <v>6</v>
      </c>
      <c r="BF29" s="15"/>
    </row>
    <row r="30" spans="1:62" ht="105" x14ac:dyDescent="0.25">
      <c r="A30" s="138" t="s">
        <v>109</v>
      </c>
      <c r="B30" s="6" t="s">
        <v>110</v>
      </c>
      <c r="C30" s="145">
        <v>1</v>
      </c>
      <c r="D30" s="145"/>
      <c r="E30" s="145"/>
      <c r="F30" s="145">
        <v>1</v>
      </c>
      <c r="G30" s="146" t="s">
        <v>85</v>
      </c>
      <c r="H30" s="147">
        <v>10.9</v>
      </c>
      <c r="I30" s="149">
        <v>20.7</v>
      </c>
      <c r="J30" s="111" t="s">
        <v>71</v>
      </c>
      <c r="K30" s="7" t="s">
        <v>195</v>
      </c>
      <c r="L30" s="48"/>
      <c r="M30" s="9"/>
      <c r="N30" s="9"/>
      <c r="O30" s="9"/>
      <c r="P30" s="10"/>
      <c r="Q30" s="10"/>
      <c r="R30" s="10"/>
      <c r="S30" s="10"/>
      <c r="T30" s="10"/>
      <c r="U30" s="13"/>
      <c r="V30" s="13"/>
      <c r="W30" s="13"/>
      <c r="X30" s="13"/>
      <c r="Y30" s="13"/>
      <c r="Z30" s="13"/>
      <c r="AA30" s="13"/>
      <c r="AB30" s="13"/>
      <c r="AC30" s="13"/>
      <c r="AD30" s="13"/>
      <c r="AE30" s="13"/>
      <c r="AF30" s="13"/>
      <c r="AG30" s="71" t="s">
        <v>100</v>
      </c>
      <c r="AH30" s="13"/>
      <c r="AI30" s="12" t="s">
        <v>41</v>
      </c>
      <c r="AJ30" s="13"/>
      <c r="AK30" s="12" t="s">
        <v>41</v>
      </c>
      <c r="AL30" s="12" t="s">
        <v>41</v>
      </c>
      <c r="AM30" s="13"/>
      <c r="AN30" s="12" t="s">
        <v>41</v>
      </c>
      <c r="AO30" s="13"/>
      <c r="AP30" s="13"/>
      <c r="AQ30" s="13"/>
      <c r="AR30" s="13"/>
      <c r="AS30" s="13"/>
      <c r="AT30" s="13"/>
      <c r="AU30" s="9"/>
      <c r="AV30" s="9"/>
      <c r="AW30" s="15" t="s">
        <v>41</v>
      </c>
      <c r="AX30" s="15"/>
      <c r="AY30" s="15" t="s">
        <v>41</v>
      </c>
      <c r="AZ30" s="15" t="s">
        <v>41</v>
      </c>
      <c r="BA30" s="15" t="s">
        <v>41</v>
      </c>
      <c r="BB30" s="15" t="s">
        <v>41</v>
      </c>
      <c r="BC30" s="15" t="s">
        <v>41</v>
      </c>
      <c r="BD30" s="15" t="s">
        <v>41</v>
      </c>
      <c r="BE30" s="83">
        <f t="shared" si="1"/>
        <v>7</v>
      </c>
      <c r="BF30" s="15" t="s">
        <v>41</v>
      </c>
    </row>
    <row r="31" spans="1:62" ht="45" x14ac:dyDescent="0.25">
      <c r="A31" s="138" t="s">
        <v>111</v>
      </c>
      <c r="B31" s="6" t="s">
        <v>112</v>
      </c>
      <c r="C31" s="145">
        <v>1</v>
      </c>
      <c r="D31" s="145"/>
      <c r="E31" s="145"/>
      <c r="F31" s="145">
        <v>1</v>
      </c>
      <c r="G31" s="146" t="s">
        <v>54</v>
      </c>
      <c r="H31" s="147">
        <v>11.6</v>
      </c>
      <c r="I31" s="149">
        <v>5.5</v>
      </c>
      <c r="J31" s="149" t="s">
        <v>82</v>
      </c>
      <c r="K31" s="7" t="s">
        <v>196</v>
      </c>
      <c r="L31" s="9"/>
      <c r="M31" s="9"/>
      <c r="N31" s="9"/>
      <c r="O31" s="9"/>
      <c r="P31" s="10"/>
      <c r="Q31" s="10"/>
      <c r="R31" s="10"/>
      <c r="S31" s="10"/>
      <c r="T31" s="10"/>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9"/>
      <c r="AV31" s="9"/>
      <c r="AW31" s="15" t="s">
        <v>41</v>
      </c>
      <c r="AX31" s="15"/>
      <c r="AY31" s="15"/>
      <c r="AZ31" s="15"/>
      <c r="BA31" s="15"/>
      <c r="BB31" s="15" t="s">
        <v>41</v>
      </c>
      <c r="BC31" s="15" t="s">
        <v>41</v>
      </c>
      <c r="BD31" s="15" t="s">
        <v>41</v>
      </c>
      <c r="BE31" s="83">
        <f t="shared" si="1"/>
        <v>4</v>
      </c>
      <c r="BF31" s="15" t="s">
        <v>41</v>
      </c>
    </row>
    <row r="32" spans="1:62" ht="60" x14ac:dyDescent="0.25">
      <c r="A32" s="138" t="s">
        <v>111</v>
      </c>
      <c r="B32" s="16" t="s">
        <v>113</v>
      </c>
      <c r="C32" s="145">
        <v>1</v>
      </c>
      <c r="D32" s="145"/>
      <c r="E32" s="145"/>
      <c r="F32" s="145">
        <v>1</v>
      </c>
      <c r="G32" s="146" t="s">
        <v>54</v>
      </c>
      <c r="H32" s="147">
        <v>18.600000000000001</v>
      </c>
      <c r="I32" s="149">
        <v>6</v>
      </c>
      <c r="J32" s="149" t="s">
        <v>82</v>
      </c>
      <c r="K32" s="7" t="s">
        <v>197</v>
      </c>
      <c r="L32" s="9"/>
      <c r="M32" s="9"/>
      <c r="N32" s="9"/>
      <c r="O32" s="9"/>
      <c r="P32" s="10"/>
      <c r="Q32" s="10"/>
      <c r="R32" s="10"/>
      <c r="S32" s="10"/>
      <c r="T32" s="10"/>
      <c r="U32" s="13"/>
      <c r="V32" s="13"/>
      <c r="W32" s="13"/>
      <c r="X32" s="13"/>
      <c r="Y32" s="13"/>
      <c r="Z32" s="13"/>
      <c r="AA32" s="13"/>
      <c r="AB32" s="13"/>
      <c r="AC32" s="13"/>
      <c r="AD32" s="13"/>
      <c r="AE32" s="13"/>
      <c r="AF32" s="13"/>
      <c r="AG32" s="12" t="s">
        <v>53</v>
      </c>
      <c r="AH32" s="13"/>
      <c r="AI32" s="13"/>
      <c r="AJ32" s="14"/>
      <c r="AK32" s="14"/>
      <c r="AL32" s="12" t="s">
        <v>41</v>
      </c>
      <c r="AM32" s="14"/>
      <c r="AN32" s="12" t="s">
        <v>41</v>
      </c>
      <c r="AO32" s="14"/>
      <c r="AP32" s="14"/>
      <c r="AQ32" s="14"/>
      <c r="AR32" s="14"/>
      <c r="AS32" s="14"/>
      <c r="AT32" s="13"/>
      <c r="AU32" s="9"/>
      <c r="AV32" s="9"/>
      <c r="AW32" s="15" t="s">
        <v>41</v>
      </c>
      <c r="AX32" s="15"/>
      <c r="AY32" s="15"/>
      <c r="AZ32" s="15"/>
      <c r="BA32" s="15" t="s">
        <v>41</v>
      </c>
      <c r="BB32" s="15"/>
      <c r="BC32" s="15" t="s">
        <v>41</v>
      </c>
      <c r="BD32" s="15"/>
      <c r="BE32" s="83">
        <f t="shared" si="1"/>
        <v>3</v>
      </c>
      <c r="BF32" s="15" t="s">
        <v>41</v>
      </c>
    </row>
    <row r="33" spans="1:59" ht="120" x14ac:dyDescent="0.25">
      <c r="A33" s="138" t="s">
        <v>111</v>
      </c>
      <c r="B33" s="16" t="s">
        <v>39</v>
      </c>
      <c r="C33" s="145">
        <v>1</v>
      </c>
      <c r="D33" s="145"/>
      <c r="E33" s="145"/>
      <c r="F33" s="145">
        <v>1</v>
      </c>
      <c r="G33" s="146" t="s">
        <v>85</v>
      </c>
      <c r="H33" s="147">
        <v>24.5</v>
      </c>
      <c r="I33" s="149">
        <v>5.8</v>
      </c>
      <c r="J33" s="149" t="s">
        <v>82</v>
      </c>
      <c r="K33" s="7" t="s">
        <v>198</v>
      </c>
      <c r="L33" s="9"/>
      <c r="M33" s="9"/>
      <c r="N33" s="9"/>
      <c r="O33" s="9"/>
      <c r="P33" s="10"/>
      <c r="Q33" s="10"/>
      <c r="R33" s="10"/>
      <c r="S33" s="10"/>
      <c r="T33" s="10"/>
      <c r="U33" s="13"/>
      <c r="V33" s="13"/>
      <c r="W33" s="13"/>
      <c r="X33" s="13"/>
      <c r="Y33" s="13"/>
      <c r="Z33" s="13"/>
      <c r="AA33" s="13"/>
      <c r="AB33" s="13"/>
      <c r="AC33" s="13"/>
      <c r="AD33" s="13"/>
      <c r="AE33" s="13"/>
      <c r="AF33" s="13"/>
      <c r="AG33" s="12" t="s">
        <v>41</v>
      </c>
      <c r="AH33" s="13"/>
      <c r="AI33" s="13"/>
      <c r="AJ33" s="14"/>
      <c r="AK33" s="14"/>
      <c r="AL33" s="12" t="s">
        <v>41</v>
      </c>
      <c r="AM33" s="14"/>
      <c r="AN33" s="14"/>
      <c r="AO33" s="14"/>
      <c r="AP33" s="14"/>
      <c r="AQ33" s="14"/>
      <c r="AR33" s="14"/>
      <c r="AS33" s="14"/>
      <c r="AT33" s="13"/>
      <c r="AU33" s="9"/>
      <c r="AV33" s="9"/>
      <c r="AW33" s="15"/>
      <c r="AX33" s="15"/>
      <c r="AY33" s="15" t="s">
        <v>41</v>
      </c>
      <c r="AZ33" s="15"/>
      <c r="BA33" s="15" t="s">
        <v>41</v>
      </c>
      <c r="BB33" s="15" t="s">
        <v>41</v>
      </c>
      <c r="BC33" s="15" t="s">
        <v>41</v>
      </c>
      <c r="BD33" s="15" t="s">
        <v>41</v>
      </c>
      <c r="BE33" s="83">
        <f t="shared" si="1"/>
        <v>5</v>
      </c>
      <c r="BF33" s="15" t="s">
        <v>41</v>
      </c>
    </row>
    <row r="34" spans="1:59" ht="105" x14ac:dyDescent="0.25">
      <c r="A34" s="140" t="s">
        <v>114</v>
      </c>
      <c r="B34" s="44" t="s">
        <v>115</v>
      </c>
      <c r="C34" s="109">
        <v>1</v>
      </c>
      <c r="D34" s="109" t="s">
        <v>65</v>
      </c>
      <c r="E34" s="109"/>
      <c r="F34" s="109"/>
      <c r="G34" s="146" t="s">
        <v>54</v>
      </c>
      <c r="H34" s="147">
        <v>18.8</v>
      </c>
      <c r="I34" s="110">
        <v>2.9</v>
      </c>
      <c r="J34" s="110" t="s">
        <v>49</v>
      </c>
      <c r="K34" s="52" t="s">
        <v>199</v>
      </c>
      <c r="L34" s="39"/>
      <c r="M34" s="39"/>
      <c r="N34" s="39"/>
      <c r="O34" s="39"/>
      <c r="P34" s="40"/>
      <c r="Q34" s="40"/>
      <c r="R34" s="40"/>
      <c r="S34" s="40"/>
      <c r="T34" s="40"/>
      <c r="U34" s="21"/>
      <c r="V34" s="12" t="s">
        <v>41</v>
      </c>
      <c r="W34" s="21"/>
      <c r="X34" s="21"/>
      <c r="Y34" s="21"/>
      <c r="Z34" s="14"/>
      <c r="AA34" s="14"/>
      <c r="AB34" s="14"/>
      <c r="AC34" s="14"/>
      <c r="AD34" s="14"/>
      <c r="AE34" s="41"/>
      <c r="AF34" s="41"/>
      <c r="AG34" s="41"/>
      <c r="AH34" s="41"/>
      <c r="AI34" s="41"/>
      <c r="AJ34" s="41"/>
      <c r="AK34" s="41"/>
      <c r="AL34" s="41"/>
      <c r="AM34" s="41"/>
      <c r="AN34" s="41"/>
      <c r="AO34" s="41"/>
      <c r="AP34" s="41"/>
      <c r="AQ34" s="41"/>
      <c r="AR34" s="41"/>
      <c r="AS34" s="41"/>
      <c r="AT34" s="41"/>
      <c r="AU34" s="39"/>
      <c r="AV34" s="39"/>
      <c r="AW34" s="29" t="s">
        <v>41</v>
      </c>
      <c r="AX34" s="29" t="s">
        <v>41</v>
      </c>
      <c r="AY34" s="29" t="s">
        <v>41</v>
      </c>
      <c r="AZ34" s="15"/>
      <c r="BA34" s="29" t="s">
        <v>41</v>
      </c>
      <c r="BB34" s="15"/>
      <c r="BC34" s="29" t="s">
        <v>41</v>
      </c>
      <c r="BD34" s="15"/>
      <c r="BE34" s="83">
        <f t="shared" si="1"/>
        <v>5</v>
      </c>
      <c r="BF34" s="39"/>
    </row>
    <row r="35" spans="1:59" ht="75" x14ac:dyDescent="0.25">
      <c r="A35" s="138" t="s">
        <v>116</v>
      </c>
      <c r="B35" s="37">
        <v>2013</v>
      </c>
      <c r="C35" s="109">
        <v>1</v>
      </c>
      <c r="D35" s="109"/>
      <c r="E35" s="109"/>
      <c r="F35" s="109">
        <v>1</v>
      </c>
      <c r="G35" s="146" t="s">
        <v>54</v>
      </c>
      <c r="H35" s="147">
        <v>15.02298</v>
      </c>
      <c r="I35" s="149">
        <v>4</v>
      </c>
      <c r="J35" s="111" t="s">
        <v>54</v>
      </c>
      <c r="K35" s="7" t="s">
        <v>200</v>
      </c>
      <c r="L35" s="9"/>
      <c r="M35" s="9"/>
      <c r="N35" s="9"/>
      <c r="O35" s="9"/>
      <c r="P35" s="10"/>
      <c r="Q35" s="10"/>
      <c r="R35" s="10"/>
      <c r="S35" s="10"/>
      <c r="T35" s="10"/>
      <c r="U35" s="13"/>
      <c r="V35" s="13"/>
      <c r="W35" s="13"/>
      <c r="X35" s="13"/>
      <c r="Y35" s="13"/>
      <c r="Z35" s="13"/>
      <c r="AA35" s="13"/>
      <c r="AB35" s="12" t="s">
        <v>41</v>
      </c>
      <c r="AC35" s="13"/>
      <c r="AD35" s="13"/>
      <c r="AE35" s="14"/>
      <c r="AF35" s="14"/>
      <c r="AG35" s="14"/>
      <c r="AH35" s="14"/>
      <c r="AI35" s="14"/>
      <c r="AJ35" s="13"/>
      <c r="AK35" s="13"/>
      <c r="AL35" s="13"/>
      <c r="AM35" s="13"/>
      <c r="AN35" s="13"/>
      <c r="AO35" s="13"/>
      <c r="AP35" s="13"/>
      <c r="AQ35" s="13"/>
      <c r="AR35" s="13"/>
      <c r="AS35" s="13"/>
      <c r="AT35" s="13"/>
      <c r="AU35" s="9"/>
      <c r="AV35" s="9"/>
      <c r="AW35" s="15"/>
      <c r="AX35" s="15"/>
      <c r="AY35" s="15"/>
      <c r="AZ35" s="15"/>
      <c r="BA35" s="29" t="s">
        <v>41</v>
      </c>
      <c r="BB35" s="15"/>
      <c r="BC35" s="29" t="s">
        <v>41</v>
      </c>
      <c r="BD35" s="15"/>
      <c r="BE35" s="83">
        <f t="shared" si="1"/>
        <v>2</v>
      </c>
      <c r="BF35" s="15" t="s">
        <v>41</v>
      </c>
    </row>
    <row r="36" spans="1:59" ht="90" x14ac:dyDescent="0.25">
      <c r="A36" s="138" t="s">
        <v>117</v>
      </c>
      <c r="B36" s="37" t="s">
        <v>118</v>
      </c>
      <c r="C36" s="109">
        <v>1</v>
      </c>
      <c r="D36" s="109"/>
      <c r="E36" s="109"/>
      <c r="F36" s="109"/>
      <c r="G36" s="146" t="s">
        <v>97</v>
      </c>
      <c r="H36" s="147">
        <v>10.5</v>
      </c>
      <c r="I36" s="149">
        <v>2.5</v>
      </c>
      <c r="J36" s="111" t="s">
        <v>54</v>
      </c>
      <c r="K36" s="7" t="s">
        <v>201</v>
      </c>
      <c r="L36" s="16"/>
      <c r="M36" s="12" t="s">
        <v>41</v>
      </c>
      <c r="N36" s="12"/>
      <c r="O36" s="12"/>
      <c r="P36" s="10"/>
      <c r="Q36" s="10"/>
      <c r="R36" s="10"/>
      <c r="S36" s="10"/>
      <c r="T36" s="10"/>
      <c r="U36" s="13"/>
      <c r="V36" s="13"/>
      <c r="W36" s="13"/>
      <c r="X36" s="13"/>
      <c r="Y36" s="13"/>
      <c r="Z36" s="13"/>
      <c r="AA36" s="13"/>
      <c r="AB36" s="13"/>
      <c r="AC36" s="12" t="s">
        <v>41</v>
      </c>
      <c r="AD36" s="12" t="s">
        <v>41</v>
      </c>
      <c r="AE36" s="14"/>
      <c r="AF36" s="14"/>
      <c r="AG36" s="14"/>
      <c r="AH36" s="14"/>
      <c r="AI36" s="14"/>
      <c r="AJ36" s="13"/>
      <c r="AK36" s="13"/>
      <c r="AL36" s="12" t="s">
        <v>41</v>
      </c>
      <c r="AM36" s="13"/>
      <c r="AN36" s="13"/>
      <c r="AO36" s="13"/>
      <c r="AP36" s="13"/>
      <c r="AQ36" s="13"/>
      <c r="AR36" s="13"/>
      <c r="AS36" s="13"/>
      <c r="AT36" s="13"/>
      <c r="AU36" s="9"/>
      <c r="AV36" s="9"/>
      <c r="AW36" s="12" t="s">
        <v>41</v>
      </c>
      <c r="AX36" s="23" t="s">
        <v>41</v>
      </c>
      <c r="AY36" s="12" t="s">
        <v>41</v>
      </c>
      <c r="AZ36" s="12"/>
      <c r="BA36" s="12" t="s">
        <v>41</v>
      </c>
      <c r="BB36" s="12"/>
      <c r="BC36" s="12" t="s">
        <v>41</v>
      </c>
      <c r="BD36" s="12"/>
      <c r="BE36" s="83">
        <f t="shared" si="1"/>
        <v>5</v>
      </c>
      <c r="BF36" s="15"/>
    </row>
    <row r="37" spans="1:59" ht="21" x14ac:dyDescent="0.35">
      <c r="A37" s="142" t="s">
        <v>119</v>
      </c>
      <c r="B37" s="72"/>
      <c r="C37" s="152"/>
      <c r="D37" s="152"/>
      <c r="E37" s="152"/>
      <c r="F37" s="152"/>
      <c r="G37" s="153"/>
      <c r="H37" s="154"/>
      <c r="I37" s="155"/>
      <c r="J37" s="152"/>
      <c r="K37" s="73"/>
      <c r="L37" s="100">
        <f>IF(COUNTA(L38:L55)=0,"",COUNTA(L38:L55))</f>
        <v>2</v>
      </c>
      <c r="M37" s="100">
        <f t="shared" ref="M37:BF37" si="2">IF(COUNTA(M38:M55)=0,"",COUNTA(M38:M55))</f>
        <v>4</v>
      </c>
      <c r="N37" s="100">
        <f t="shared" si="2"/>
        <v>1</v>
      </c>
      <c r="O37" s="100">
        <f t="shared" si="2"/>
        <v>4</v>
      </c>
      <c r="P37" s="100"/>
      <c r="Q37" s="100">
        <f t="shared" si="2"/>
        <v>2</v>
      </c>
      <c r="R37" s="100">
        <f t="shared" si="2"/>
        <v>3</v>
      </c>
      <c r="S37" s="100">
        <f t="shared" si="2"/>
        <v>2</v>
      </c>
      <c r="T37" s="100">
        <f t="shared" si="2"/>
        <v>8</v>
      </c>
      <c r="U37" s="100"/>
      <c r="V37" s="100">
        <f t="shared" si="2"/>
        <v>3</v>
      </c>
      <c r="W37" s="100">
        <f t="shared" si="2"/>
        <v>4</v>
      </c>
      <c r="X37" s="100">
        <f t="shared" si="2"/>
        <v>1</v>
      </c>
      <c r="Y37" s="100">
        <f t="shared" si="2"/>
        <v>4</v>
      </c>
      <c r="Z37" s="100"/>
      <c r="AA37" s="100">
        <f t="shared" si="2"/>
        <v>3</v>
      </c>
      <c r="AB37" s="100">
        <f t="shared" si="2"/>
        <v>4</v>
      </c>
      <c r="AC37" s="100" t="str">
        <f t="shared" si="2"/>
        <v/>
      </c>
      <c r="AD37" s="100">
        <f t="shared" si="2"/>
        <v>6</v>
      </c>
      <c r="AE37" s="100"/>
      <c r="AF37" s="100" t="str">
        <f t="shared" si="2"/>
        <v/>
      </c>
      <c r="AG37" s="100">
        <f t="shared" si="2"/>
        <v>4</v>
      </c>
      <c r="AH37" s="100" t="str">
        <f t="shared" si="2"/>
        <v/>
      </c>
      <c r="AI37" s="100">
        <f t="shared" si="2"/>
        <v>3</v>
      </c>
      <c r="AJ37" s="100"/>
      <c r="AK37" s="100">
        <f t="shared" si="2"/>
        <v>2</v>
      </c>
      <c r="AL37" s="100">
        <f t="shared" si="2"/>
        <v>13</v>
      </c>
      <c r="AM37" s="100" t="str">
        <f t="shared" si="2"/>
        <v/>
      </c>
      <c r="AN37" s="100">
        <f t="shared" si="2"/>
        <v>3</v>
      </c>
      <c r="AO37" s="100"/>
      <c r="AP37" s="100">
        <f t="shared" si="2"/>
        <v>1</v>
      </c>
      <c r="AQ37" s="100">
        <f t="shared" si="2"/>
        <v>1</v>
      </c>
      <c r="AR37" s="100" t="str">
        <f t="shared" si="2"/>
        <v/>
      </c>
      <c r="AS37" s="100" t="str">
        <f t="shared" si="2"/>
        <v/>
      </c>
      <c r="AT37" s="100" t="str">
        <f t="shared" si="2"/>
        <v/>
      </c>
      <c r="AU37" s="100">
        <f t="shared" si="2"/>
        <v>1</v>
      </c>
      <c r="AV37" s="100">
        <f t="shared" si="2"/>
        <v>2</v>
      </c>
      <c r="AW37" s="100">
        <f t="shared" si="2"/>
        <v>13</v>
      </c>
      <c r="AX37" s="100">
        <f t="shared" si="2"/>
        <v>7</v>
      </c>
      <c r="AY37" s="100">
        <f t="shared" si="2"/>
        <v>9</v>
      </c>
      <c r="AZ37" s="100">
        <f t="shared" si="2"/>
        <v>5</v>
      </c>
      <c r="BA37" s="100">
        <f t="shared" si="2"/>
        <v>13</v>
      </c>
      <c r="BB37" s="100">
        <f t="shared" si="2"/>
        <v>7</v>
      </c>
      <c r="BC37" s="100">
        <f t="shared" si="2"/>
        <v>10</v>
      </c>
      <c r="BD37" s="100">
        <f t="shared" si="2"/>
        <v>4</v>
      </c>
      <c r="BE37" s="100">
        <f t="shared" si="2"/>
        <v>18</v>
      </c>
      <c r="BF37" s="100">
        <f t="shared" si="2"/>
        <v>5</v>
      </c>
    </row>
    <row r="38" spans="1:59" ht="90" x14ac:dyDescent="0.25">
      <c r="A38" s="140" t="s">
        <v>120</v>
      </c>
      <c r="B38" s="44" t="s">
        <v>68</v>
      </c>
      <c r="C38" s="109"/>
      <c r="D38" s="109">
        <v>1</v>
      </c>
      <c r="E38" s="109"/>
      <c r="F38" s="109"/>
      <c r="G38" s="146" t="s">
        <v>54</v>
      </c>
      <c r="H38" s="147">
        <v>16.5</v>
      </c>
      <c r="I38" s="156">
        <v>3</v>
      </c>
      <c r="J38" s="156" t="s">
        <v>45</v>
      </c>
      <c r="K38" s="52" t="s">
        <v>202</v>
      </c>
      <c r="L38" s="12" t="s">
        <v>41</v>
      </c>
      <c r="M38" s="12"/>
      <c r="N38" s="12"/>
      <c r="O38" s="12"/>
      <c r="P38" s="39"/>
      <c r="Q38" s="39"/>
      <c r="R38" s="39"/>
      <c r="S38" s="39"/>
      <c r="T38" s="39"/>
      <c r="U38" s="12"/>
      <c r="V38" s="12" t="s">
        <v>41</v>
      </c>
      <c r="W38" s="12"/>
      <c r="X38" s="12"/>
      <c r="Y38" s="12"/>
      <c r="Z38" s="12"/>
      <c r="AA38" s="12"/>
      <c r="AB38" s="12"/>
      <c r="AC38" s="12"/>
      <c r="AD38" s="12"/>
      <c r="AE38" s="47"/>
      <c r="AF38" s="47"/>
      <c r="AG38" s="47"/>
      <c r="AH38" s="47"/>
      <c r="AI38" s="47"/>
      <c r="AJ38" s="47"/>
      <c r="AK38" s="47"/>
      <c r="AL38" s="47"/>
      <c r="AM38" s="47"/>
      <c r="AN38" s="47"/>
      <c r="AO38" s="47"/>
      <c r="AP38" s="47"/>
      <c r="AQ38" s="47"/>
      <c r="AR38" s="47"/>
      <c r="AS38" s="47"/>
      <c r="AT38" s="47"/>
      <c r="AU38" s="39"/>
      <c r="AV38" s="39"/>
      <c r="AW38" s="15"/>
      <c r="AX38" s="15"/>
      <c r="AY38" s="15"/>
      <c r="AZ38" s="15"/>
      <c r="BA38" s="15"/>
      <c r="BB38" s="15"/>
      <c r="BC38" s="15"/>
      <c r="BD38" s="15"/>
      <c r="BE38" s="83">
        <f t="shared" ref="BE38:BE55" si="3">COUNTA(AW38:BD38)</f>
        <v>0</v>
      </c>
      <c r="BF38" s="15" t="s">
        <v>41</v>
      </c>
      <c r="BG38" s="2"/>
    </row>
    <row r="39" spans="1:59" ht="120" x14ac:dyDescent="0.25">
      <c r="A39" s="1" t="s">
        <v>122</v>
      </c>
      <c r="B39" s="6" t="s">
        <v>123</v>
      </c>
      <c r="C39" s="145"/>
      <c r="D39" s="145">
        <v>1</v>
      </c>
      <c r="E39" s="145"/>
      <c r="F39" s="145"/>
      <c r="G39" s="146" t="s">
        <v>121</v>
      </c>
      <c r="H39" s="147">
        <v>16.8</v>
      </c>
      <c r="I39" s="145">
        <v>4</v>
      </c>
      <c r="J39" s="145" t="s">
        <v>71</v>
      </c>
      <c r="K39" s="7" t="s">
        <v>225</v>
      </c>
      <c r="L39" s="23"/>
      <c r="M39" s="12" t="s">
        <v>41</v>
      </c>
      <c r="N39" s="23"/>
      <c r="O39" s="12" t="s">
        <v>41</v>
      </c>
      <c r="P39" s="74"/>
      <c r="Q39" s="12" t="s">
        <v>41</v>
      </c>
      <c r="S39" s="12" t="s">
        <v>41</v>
      </c>
      <c r="T39" s="74"/>
      <c r="U39" s="13"/>
      <c r="V39" s="12" t="s">
        <v>41</v>
      </c>
      <c r="W39" s="13"/>
      <c r="X39" s="13"/>
      <c r="Y39" s="13"/>
      <c r="Z39" s="13"/>
      <c r="AA39" s="13"/>
      <c r="AB39" s="13"/>
      <c r="AC39" s="13"/>
      <c r="AD39" s="13"/>
      <c r="AE39" s="13"/>
      <c r="AF39" s="13"/>
      <c r="AG39" s="13"/>
      <c r="AH39" s="13"/>
      <c r="AI39" s="13"/>
      <c r="AJ39" s="13"/>
      <c r="AK39" s="17" t="s">
        <v>41</v>
      </c>
      <c r="AL39" s="17" t="s">
        <v>41</v>
      </c>
      <c r="AM39" s="13"/>
      <c r="AN39" s="13"/>
      <c r="AO39" s="19"/>
      <c r="AP39" s="17" t="s">
        <v>41</v>
      </c>
      <c r="AQ39" s="19"/>
      <c r="AR39" s="19"/>
      <c r="AS39" s="19"/>
      <c r="AT39" s="19"/>
      <c r="AU39" s="9"/>
      <c r="AV39" s="9"/>
      <c r="AW39" s="12"/>
      <c r="AX39" s="12"/>
      <c r="AY39" s="12" t="s">
        <v>41</v>
      </c>
      <c r="AZ39" s="12" t="s">
        <v>41</v>
      </c>
      <c r="BA39" s="12" t="s">
        <v>41</v>
      </c>
      <c r="BB39" s="12"/>
      <c r="BC39" s="12" t="s">
        <v>41</v>
      </c>
      <c r="BD39" s="23"/>
      <c r="BE39" s="83">
        <f t="shared" si="3"/>
        <v>4</v>
      </c>
      <c r="BF39" s="9"/>
    </row>
    <row r="40" spans="1:59" ht="114.75" x14ac:dyDescent="0.25">
      <c r="A40" s="1" t="s">
        <v>124</v>
      </c>
      <c r="B40" s="6">
        <v>2015</v>
      </c>
      <c r="C40" s="145"/>
      <c r="D40" s="145">
        <v>1</v>
      </c>
      <c r="E40" s="145"/>
      <c r="F40" s="145"/>
      <c r="G40" s="146" t="s">
        <v>54</v>
      </c>
      <c r="H40" s="147">
        <v>14.6</v>
      </c>
      <c r="I40" s="145">
        <v>1.5</v>
      </c>
      <c r="J40" s="145" t="s">
        <v>54</v>
      </c>
      <c r="K40" s="52" t="s">
        <v>223</v>
      </c>
      <c r="L40" s="23"/>
      <c r="M40" s="23"/>
      <c r="N40" s="23"/>
      <c r="O40" s="23"/>
      <c r="P40" s="74"/>
      <c r="Q40" s="74"/>
      <c r="R40" s="74"/>
      <c r="S40" s="74"/>
      <c r="T40" s="74"/>
      <c r="U40" s="13"/>
      <c r="V40" s="13"/>
      <c r="W40" s="12"/>
      <c r="X40" s="13"/>
      <c r="Y40" s="12"/>
      <c r="Z40" s="13"/>
      <c r="AA40" s="12" t="s">
        <v>41</v>
      </c>
      <c r="AB40" s="13"/>
      <c r="AC40" s="13"/>
      <c r="AD40" s="12" t="s">
        <v>41</v>
      </c>
      <c r="AE40" s="13"/>
      <c r="AF40" s="13"/>
      <c r="AG40" s="12" t="s">
        <v>53</v>
      </c>
      <c r="AH40" s="13"/>
      <c r="AI40" s="13"/>
      <c r="AJ40" s="13"/>
      <c r="AK40" s="13"/>
      <c r="AL40" s="12" t="s">
        <v>100</v>
      </c>
      <c r="AM40" s="13"/>
      <c r="AN40" s="13"/>
      <c r="AO40" s="19"/>
      <c r="AP40" s="19"/>
      <c r="AQ40" s="12" t="s">
        <v>100</v>
      </c>
      <c r="AR40" s="19"/>
      <c r="AS40" s="19"/>
      <c r="AT40" s="12"/>
      <c r="AU40" s="9"/>
      <c r="AV40" s="9"/>
      <c r="AW40" s="12" t="s">
        <v>41</v>
      </c>
      <c r="AX40" s="12"/>
      <c r="AY40" s="12" t="s">
        <v>41</v>
      </c>
      <c r="AZ40" s="16"/>
      <c r="BA40" s="12"/>
      <c r="BB40" s="16"/>
      <c r="BC40" s="12" t="s">
        <v>41</v>
      </c>
      <c r="BD40" s="12"/>
      <c r="BE40" s="83">
        <f t="shared" si="3"/>
        <v>3</v>
      </c>
      <c r="BF40" s="9"/>
    </row>
    <row r="41" spans="1:59" ht="75" x14ac:dyDescent="0.25">
      <c r="A41" s="140" t="s">
        <v>125</v>
      </c>
      <c r="B41" s="44" t="s">
        <v>108</v>
      </c>
      <c r="C41" s="109"/>
      <c r="D41" s="109">
        <v>1</v>
      </c>
      <c r="E41" s="109"/>
      <c r="F41" s="109"/>
      <c r="G41" s="146" t="s">
        <v>54</v>
      </c>
      <c r="H41" s="147">
        <v>24.8</v>
      </c>
      <c r="I41" s="156">
        <v>1.5</v>
      </c>
      <c r="J41" s="156" t="s">
        <v>40</v>
      </c>
      <c r="K41" s="52" t="s">
        <v>203</v>
      </c>
      <c r="L41" s="39"/>
      <c r="M41" s="39"/>
      <c r="N41" s="39"/>
      <c r="O41" s="39"/>
      <c r="P41" s="40"/>
      <c r="Q41" s="40"/>
      <c r="R41" s="40"/>
      <c r="S41" s="40"/>
      <c r="T41" s="40"/>
      <c r="U41" s="41"/>
      <c r="V41" s="41"/>
      <c r="W41" s="41"/>
      <c r="X41" s="41"/>
      <c r="Y41" s="41"/>
      <c r="Z41" s="41"/>
      <c r="AA41" s="41"/>
      <c r="AB41" s="12" t="s">
        <v>41</v>
      </c>
      <c r="AC41" s="41"/>
      <c r="AD41" s="41"/>
      <c r="AE41" s="11">
        <v>0.01</v>
      </c>
      <c r="AF41" s="11"/>
      <c r="AG41" s="11"/>
      <c r="AH41" s="11"/>
      <c r="AI41" s="11"/>
      <c r="AJ41" s="41"/>
      <c r="AK41" s="41"/>
      <c r="AL41" s="12" t="s">
        <v>41</v>
      </c>
      <c r="AM41" s="41"/>
      <c r="AN41" s="71" t="s">
        <v>41</v>
      </c>
      <c r="AO41" s="14"/>
      <c r="AP41" s="14"/>
      <c r="AQ41" s="14"/>
      <c r="AR41" s="14"/>
      <c r="AS41" s="14"/>
      <c r="AT41" s="41"/>
      <c r="AU41" s="39"/>
      <c r="AV41" s="39"/>
      <c r="AW41" s="15"/>
      <c r="AX41" s="15"/>
      <c r="AY41" s="15"/>
      <c r="AZ41" s="15"/>
      <c r="BA41" s="15"/>
      <c r="BB41" s="15"/>
      <c r="BC41" s="15"/>
      <c r="BD41" s="15"/>
      <c r="BE41" s="83">
        <f t="shared" si="3"/>
        <v>0</v>
      </c>
      <c r="BF41" s="15"/>
    </row>
    <row r="42" spans="1:59" ht="90" x14ac:dyDescent="0.25">
      <c r="A42" s="138" t="s">
        <v>126</v>
      </c>
      <c r="B42" s="6" t="s">
        <v>123</v>
      </c>
      <c r="C42" s="145"/>
      <c r="D42" s="145">
        <v>1</v>
      </c>
      <c r="E42" s="145"/>
      <c r="F42" s="145"/>
      <c r="G42" s="146" t="s">
        <v>54</v>
      </c>
      <c r="H42" s="147">
        <v>22.2</v>
      </c>
      <c r="I42" s="145">
        <v>2.6</v>
      </c>
      <c r="J42" s="145" t="s">
        <v>71</v>
      </c>
      <c r="K42" s="7" t="s">
        <v>204</v>
      </c>
      <c r="L42" s="48"/>
      <c r="M42" s="9"/>
      <c r="N42" s="9"/>
      <c r="O42" s="9"/>
      <c r="P42" s="10"/>
      <c r="Q42" s="10"/>
      <c r="R42" s="10"/>
      <c r="S42" s="10"/>
      <c r="T42" s="10"/>
      <c r="U42" s="19"/>
      <c r="V42" s="19"/>
      <c r="W42" s="17" t="s">
        <v>41</v>
      </c>
      <c r="X42" s="19"/>
      <c r="Y42" s="17" t="s">
        <v>41</v>
      </c>
      <c r="Z42" s="19"/>
      <c r="AA42" s="19"/>
      <c r="AB42" s="19"/>
      <c r="AC42" s="19"/>
      <c r="AD42" s="19"/>
      <c r="AE42" s="13"/>
      <c r="AF42" s="13"/>
      <c r="AG42" s="13"/>
      <c r="AH42" s="13"/>
      <c r="AI42" s="13"/>
      <c r="AJ42" s="13"/>
      <c r="AK42" s="13"/>
      <c r="AL42" s="17" t="s">
        <v>41</v>
      </c>
      <c r="AM42" s="13"/>
      <c r="AN42" s="18"/>
      <c r="AO42" s="19"/>
      <c r="AP42" s="19"/>
      <c r="AQ42" s="19"/>
      <c r="AR42" s="19"/>
      <c r="AS42" s="19"/>
      <c r="AT42" s="13"/>
      <c r="AU42" s="9"/>
      <c r="AV42" s="9"/>
      <c r="AW42" s="23" t="s">
        <v>41</v>
      </c>
      <c r="AX42" s="23" t="s">
        <v>41</v>
      </c>
      <c r="AY42" s="23" t="s">
        <v>41</v>
      </c>
      <c r="AZ42" s="23"/>
      <c r="BA42" s="23" t="s">
        <v>41</v>
      </c>
      <c r="BB42" s="16"/>
      <c r="BC42" s="23" t="s">
        <v>41</v>
      </c>
      <c r="BD42" s="23"/>
      <c r="BE42" s="83">
        <f t="shared" si="3"/>
        <v>5</v>
      </c>
      <c r="BF42" s="9"/>
    </row>
    <row r="43" spans="1:59" ht="105" x14ac:dyDescent="0.25">
      <c r="A43" s="140" t="s">
        <v>128</v>
      </c>
      <c r="B43" s="36" t="s">
        <v>115</v>
      </c>
      <c r="C43" s="109"/>
      <c r="D43" s="109">
        <v>1</v>
      </c>
      <c r="E43" s="109"/>
      <c r="F43" s="109">
        <v>1</v>
      </c>
      <c r="G43" s="146" t="s">
        <v>127</v>
      </c>
      <c r="H43" s="147">
        <v>21.3</v>
      </c>
      <c r="I43" s="156">
        <v>4.0999999999999996</v>
      </c>
      <c r="J43" s="156" t="s">
        <v>49</v>
      </c>
      <c r="K43" s="76" t="s">
        <v>205</v>
      </c>
      <c r="L43" s="39"/>
      <c r="M43" s="39"/>
      <c r="N43" s="39"/>
      <c r="O43" s="39"/>
      <c r="P43" s="40"/>
      <c r="Q43" s="40"/>
      <c r="R43" s="40"/>
      <c r="S43" s="40"/>
      <c r="T43" s="40"/>
      <c r="U43" s="41"/>
      <c r="V43" s="12" t="s">
        <v>53</v>
      </c>
      <c r="W43" s="41"/>
      <c r="X43" s="41"/>
      <c r="Y43" s="41"/>
      <c r="Z43" s="41"/>
      <c r="AA43" s="12" t="s">
        <v>41</v>
      </c>
      <c r="AB43" s="41"/>
      <c r="AC43" s="41"/>
      <c r="AD43" s="41"/>
      <c r="AE43" s="14"/>
      <c r="AF43" s="14"/>
      <c r="AG43" s="14"/>
      <c r="AH43" s="14"/>
      <c r="AI43" s="14"/>
      <c r="AJ43" s="41"/>
      <c r="AK43" s="41"/>
      <c r="AL43" s="41"/>
      <c r="AM43" s="41"/>
      <c r="AN43" s="41"/>
      <c r="AO43" s="41"/>
      <c r="AP43" s="41"/>
      <c r="AQ43" s="41"/>
      <c r="AR43" s="41"/>
      <c r="AS43" s="41"/>
      <c r="AT43" s="41"/>
      <c r="AU43" s="39"/>
      <c r="AV43" s="39"/>
      <c r="AW43" s="15" t="s">
        <v>41</v>
      </c>
      <c r="AX43" s="15"/>
      <c r="AY43" s="15"/>
      <c r="AZ43" s="15"/>
      <c r="BA43" s="15"/>
      <c r="BB43" s="15"/>
      <c r="BC43" s="15"/>
      <c r="BD43" s="15"/>
      <c r="BE43" s="83">
        <f t="shared" si="3"/>
        <v>1</v>
      </c>
      <c r="BF43" s="39"/>
    </row>
    <row r="44" spans="1:59" ht="120" x14ac:dyDescent="0.25">
      <c r="A44" s="138" t="s">
        <v>130</v>
      </c>
      <c r="B44" s="6" t="s">
        <v>91</v>
      </c>
      <c r="C44" s="145"/>
      <c r="D44" s="145">
        <v>1</v>
      </c>
      <c r="E44" s="145"/>
      <c r="F44" s="145"/>
      <c r="G44" s="146" t="s">
        <v>129</v>
      </c>
      <c r="H44" s="147">
        <v>19.3</v>
      </c>
      <c r="I44" s="147">
        <v>3.6</v>
      </c>
      <c r="J44" s="145" t="s">
        <v>49</v>
      </c>
      <c r="K44" s="35" t="s">
        <v>206</v>
      </c>
      <c r="L44" s="16"/>
      <c r="M44" s="33" t="s">
        <v>53</v>
      </c>
      <c r="N44" s="33"/>
      <c r="O44" s="33"/>
      <c r="P44" s="26"/>
      <c r="Q44" s="26"/>
      <c r="R44" s="33" t="s">
        <v>53</v>
      </c>
      <c r="S44" s="26"/>
      <c r="T44" s="26"/>
      <c r="U44" s="27"/>
      <c r="V44" s="27"/>
      <c r="W44" s="27"/>
      <c r="X44" s="27"/>
      <c r="Y44" s="27"/>
      <c r="Z44" s="28"/>
      <c r="AA44" s="28"/>
      <c r="AB44" s="28"/>
      <c r="AC44" s="28"/>
      <c r="AD44" s="28"/>
      <c r="AE44" s="30"/>
      <c r="AF44" s="30"/>
      <c r="AG44" s="30"/>
      <c r="AH44" s="30"/>
      <c r="AI44" s="30"/>
      <c r="AJ44" s="31"/>
      <c r="AK44" s="31"/>
      <c r="AL44" s="12" t="s">
        <v>41</v>
      </c>
      <c r="AM44" s="31"/>
      <c r="AN44" s="31"/>
      <c r="AO44" s="27"/>
      <c r="AP44" s="27"/>
      <c r="AQ44" s="27"/>
      <c r="AR44" s="27"/>
      <c r="AS44" s="27"/>
      <c r="AT44" s="27"/>
      <c r="AU44" s="6"/>
      <c r="AV44" s="6"/>
      <c r="AW44" s="15" t="s">
        <v>41</v>
      </c>
      <c r="AX44" s="15" t="s">
        <v>41</v>
      </c>
      <c r="AY44" s="15" t="s">
        <v>41</v>
      </c>
      <c r="AZ44" s="29"/>
      <c r="BA44" s="15" t="s">
        <v>41</v>
      </c>
      <c r="BB44" s="15" t="s">
        <v>41</v>
      </c>
      <c r="BC44" s="29"/>
      <c r="BD44" s="29"/>
      <c r="BE44" s="83">
        <f t="shared" si="3"/>
        <v>5</v>
      </c>
      <c r="BF44" s="6"/>
    </row>
    <row r="45" spans="1:59" ht="195" x14ac:dyDescent="0.25">
      <c r="A45" s="143" t="s">
        <v>132</v>
      </c>
      <c r="B45" s="44" t="s">
        <v>133</v>
      </c>
      <c r="C45" s="109"/>
      <c r="D45" s="109">
        <v>1</v>
      </c>
      <c r="E45" s="109"/>
      <c r="F45" s="109"/>
      <c r="G45" s="146" t="s">
        <v>131</v>
      </c>
      <c r="H45" s="147">
        <v>11.9</v>
      </c>
      <c r="I45" s="156">
        <v>12.3</v>
      </c>
      <c r="J45" s="156" t="s">
        <v>82</v>
      </c>
      <c r="K45" s="52" t="s">
        <v>207</v>
      </c>
      <c r="L45" s="77"/>
      <c r="M45" s="12" t="s">
        <v>53</v>
      </c>
      <c r="N45" s="12"/>
      <c r="O45" s="12" t="s">
        <v>41</v>
      </c>
      <c r="P45" s="14" t="s">
        <v>134</v>
      </c>
      <c r="Q45" s="14"/>
      <c r="R45" s="14"/>
      <c r="S45" s="14"/>
      <c r="T45" s="12" t="s">
        <v>41</v>
      </c>
      <c r="U45" s="41"/>
      <c r="V45" s="41"/>
      <c r="W45" s="41"/>
      <c r="X45" s="41"/>
      <c r="Y45" s="41"/>
      <c r="Z45" s="14"/>
      <c r="AA45" s="14"/>
      <c r="AB45" s="12" t="s">
        <v>53</v>
      </c>
      <c r="AC45" s="14"/>
      <c r="AD45" s="12" t="s">
        <v>41</v>
      </c>
      <c r="AE45" s="14" t="s">
        <v>135</v>
      </c>
      <c r="AF45" s="14"/>
      <c r="AG45" s="12" t="s">
        <v>53</v>
      </c>
      <c r="AH45" s="14"/>
      <c r="AI45" s="12" t="s">
        <v>41</v>
      </c>
      <c r="AJ45" s="11">
        <v>-7.0000000000000001E-3</v>
      </c>
      <c r="AK45" s="11"/>
      <c r="AL45" s="12" t="s">
        <v>100</v>
      </c>
      <c r="AM45" s="11"/>
      <c r="AN45" s="12" t="s">
        <v>41</v>
      </c>
      <c r="AO45" s="41"/>
      <c r="AP45" s="41"/>
      <c r="AQ45" s="41"/>
      <c r="AR45" s="41"/>
      <c r="AS45" s="41"/>
      <c r="AT45" s="41"/>
      <c r="AU45" s="12" t="s">
        <v>53</v>
      </c>
      <c r="AV45" s="39"/>
      <c r="AW45" s="15" t="s">
        <v>41</v>
      </c>
      <c r="AX45" s="15"/>
      <c r="AY45" s="15" t="s">
        <v>41</v>
      </c>
      <c r="AZ45" s="15" t="s">
        <v>41</v>
      </c>
      <c r="BA45" s="15" t="s">
        <v>41</v>
      </c>
      <c r="BB45" s="15" t="s">
        <v>41</v>
      </c>
      <c r="BC45" s="78" t="s">
        <v>41</v>
      </c>
      <c r="BD45" s="78" t="s">
        <v>41</v>
      </c>
      <c r="BE45" s="83">
        <f t="shared" si="3"/>
        <v>7</v>
      </c>
      <c r="BF45" s="15" t="s">
        <v>41</v>
      </c>
      <c r="BG45" s="67"/>
    </row>
    <row r="46" spans="1:59" ht="105" x14ac:dyDescent="0.25">
      <c r="A46" s="143" t="s">
        <v>136</v>
      </c>
      <c r="B46" s="44" t="s">
        <v>56</v>
      </c>
      <c r="C46" s="110"/>
      <c r="D46" s="109">
        <v>1</v>
      </c>
      <c r="E46" s="109"/>
      <c r="F46" s="109"/>
      <c r="G46" s="146" t="s">
        <v>121</v>
      </c>
      <c r="H46" s="147">
        <v>23.5</v>
      </c>
      <c r="I46" s="157">
        <v>2.1</v>
      </c>
      <c r="J46" s="156" t="s">
        <v>54</v>
      </c>
      <c r="K46" s="52" t="s">
        <v>208</v>
      </c>
      <c r="L46" s="49"/>
      <c r="M46" s="49"/>
      <c r="N46" s="23" t="s">
        <v>41</v>
      </c>
      <c r="O46" s="49"/>
      <c r="P46" s="79"/>
      <c r="Q46" s="79"/>
      <c r="R46" s="12" t="s">
        <v>100</v>
      </c>
      <c r="S46" s="79"/>
      <c r="T46" s="49" t="s">
        <v>41</v>
      </c>
      <c r="U46" s="41"/>
      <c r="V46" s="41"/>
      <c r="W46" s="49" t="s">
        <v>41</v>
      </c>
      <c r="X46" s="49" t="s">
        <v>41</v>
      </c>
      <c r="Y46" s="49" t="s">
        <v>41</v>
      </c>
      <c r="Z46" s="14"/>
      <c r="AA46" s="14"/>
      <c r="AB46" s="14"/>
      <c r="AC46" s="14"/>
      <c r="AD46" s="49" t="s">
        <v>41</v>
      </c>
      <c r="AE46" s="14"/>
      <c r="AF46" s="14"/>
      <c r="AG46" s="12" t="s">
        <v>100</v>
      </c>
      <c r="AH46" s="14"/>
      <c r="AI46" s="49" t="s">
        <v>41</v>
      </c>
      <c r="AJ46" s="41"/>
      <c r="AK46" s="41"/>
      <c r="AL46" s="49" t="s">
        <v>41</v>
      </c>
      <c r="AM46" s="41"/>
      <c r="AN46" s="41"/>
      <c r="AO46" s="14"/>
      <c r="AP46" s="14"/>
      <c r="AQ46" s="14"/>
      <c r="AR46" s="14"/>
      <c r="AS46" s="14"/>
      <c r="AT46" s="41"/>
      <c r="AU46" s="15"/>
      <c r="AV46" s="39"/>
      <c r="AW46" s="29" t="s">
        <v>41</v>
      </c>
      <c r="AX46" s="29" t="s">
        <v>41</v>
      </c>
      <c r="AY46" s="29" t="s">
        <v>41</v>
      </c>
      <c r="AZ46" s="29" t="s">
        <v>41</v>
      </c>
      <c r="BA46" s="29" t="s">
        <v>41</v>
      </c>
      <c r="BB46" s="29" t="s">
        <v>41</v>
      </c>
      <c r="BC46" s="29" t="s">
        <v>41</v>
      </c>
      <c r="BD46" s="29" t="s">
        <v>41</v>
      </c>
      <c r="BE46" s="83">
        <f t="shared" si="3"/>
        <v>8</v>
      </c>
      <c r="BF46" s="15"/>
    </row>
    <row r="47" spans="1:59" ht="120" x14ac:dyDescent="0.25">
      <c r="A47" s="143" t="s">
        <v>137</v>
      </c>
      <c r="B47" s="44" t="s">
        <v>133</v>
      </c>
      <c r="C47" s="109"/>
      <c r="D47" s="109">
        <v>1</v>
      </c>
      <c r="E47" s="109"/>
      <c r="F47" s="109"/>
      <c r="G47" s="146" t="s">
        <v>54</v>
      </c>
      <c r="H47" s="147">
        <v>18.7</v>
      </c>
      <c r="I47" s="156">
        <v>7.7</v>
      </c>
      <c r="J47" s="156" t="s">
        <v>49</v>
      </c>
      <c r="K47" s="52" t="s">
        <v>224</v>
      </c>
      <c r="L47" s="9"/>
      <c r="M47" s="9"/>
      <c r="N47" s="9"/>
      <c r="O47" s="23" t="s">
        <v>41</v>
      </c>
      <c r="P47" s="10"/>
      <c r="Q47" s="10"/>
      <c r="R47" s="10"/>
      <c r="S47" s="10"/>
      <c r="T47" s="23" t="s">
        <v>41</v>
      </c>
      <c r="U47" s="13" t="s">
        <v>138</v>
      </c>
      <c r="V47" s="13"/>
      <c r="W47" s="13"/>
      <c r="X47" s="13"/>
      <c r="Y47" s="13"/>
      <c r="Z47" s="13"/>
      <c r="AA47" s="13"/>
      <c r="AB47" s="13"/>
      <c r="AC47" s="13"/>
      <c r="AD47" s="23" t="s">
        <v>41</v>
      </c>
      <c r="AE47" s="13"/>
      <c r="AF47" s="13"/>
      <c r="AG47" s="13"/>
      <c r="AH47" s="13"/>
      <c r="AI47" s="13"/>
      <c r="AJ47" s="13"/>
      <c r="AK47" s="13"/>
      <c r="AL47" s="13"/>
      <c r="AM47" s="13"/>
      <c r="AN47" s="13"/>
      <c r="AO47" s="13"/>
      <c r="AP47" s="13"/>
      <c r="AQ47" s="13"/>
      <c r="AR47" s="13"/>
      <c r="AS47" s="13"/>
      <c r="AT47" s="13"/>
      <c r="AU47" s="9"/>
      <c r="AV47" s="9"/>
      <c r="AW47" s="23" t="s">
        <v>41</v>
      </c>
      <c r="AX47" s="23" t="s">
        <v>41</v>
      </c>
      <c r="AY47" s="23" t="s">
        <v>41</v>
      </c>
      <c r="AZ47" s="23" t="s">
        <v>41</v>
      </c>
      <c r="BA47" s="23" t="s">
        <v>41</v>
      </c>
      <c r="BB47" s="23" t="s">
        <v>41</v>
      </c>
      <c r="BC47" s="23" t="s">
        <v>41</v>
      </c>
      <c r="BD47" s="23"/>
      <c r="BE47" s="83">
        <f t="shared" si="3"/>
        <v>7</v>
      </c>
      <c r="BF47" s="23" t="s">
        <v>41</v>
      </c>
    </row>
    <row r="48" spans="1:59" ht="90" x14ac:dyDescent="0.25">
      <c r="A48" s="138" t="s">
        <v>139</v>
      </c>
      <c r="B48" s="6" t="s">
        <v>140</v>
      </c>
      <c r="C48" s="145"/>
      <c r="D48" s="145">
        <v>1</v>
      </c>
      <c r="E48" s="145"/>
      <c r="F48" s="145"/>
      <c r="G48" s="146" t="s">
        <v>54</v>
      </c>
      <c r="H48" s="147">
        <v>23.1</v>
      </c>
      <c r="I48" s="147">
        <v>6.2</v>
      </c>
      <c r="J48" s="145" t="s">
        <v>49</v>
      </c>
      <c r="K48" s="35" t="s">
        <v>209</v>
      </c>
      <c r="L48" s="29"/>
      <c r="M48" s="29"/>
      <c r="N48" s="29"/>
      <c r="O48" s="29"/>
      <c r="P48" s="26"/>
      <c r="Q48" s="26"/>
      <c r="R48" s="26"/>
      <c r="S48" s="26"/>
      <c r="T48" s="26"/>
      <c r="U48" s="27"/>
      <c r="V48" s="27"/>
      <c r="W48" s="27"/>
      <c r="X48" s="27"/>
      <c r="Y48" s="27"/>
      <c r="Z48" s="28"/>
      <c r="AA48" s="28"/>
      <c r="AB48" s="29" t="s">
        <v>53</v>
      </c>
      <c r="AC48" s="28"/>
      <c r="AD48" s="28"/>
      <c r="AE48" s="30"/>
      <c r="AF48" s="30"/>
      <c r="AG48" s="30"/>
      <c r="AH48" s="30"/>
      <c r="AI48" s="30"/>
      <c r="AJ48" s="31"/>
      <c r="AK48" s="31"/>
      <c r="AL48" s="31"/>
      <c r="AM48" s="31"/>
      <c r="AN48" s="31"/>
      <c r="AO48" s="27"/>
      <c r="AP48" s="27"/>
      <c r="AQ48" s="27"/>
      <c r="AR48" s="27"/>
      <c r="AS48" s="27"/>
      <c r="AT48" s="27"/>
      <c r="AU48" s="6"/>
      <c r="AV48" s="29" t="s">
        <v>41</v>
      </c>
      <c r="AW48" s="29"/>
      <c r="AX48" s="29"/>
      <c r="AY48" s="29" t="s">
        <v>41</v>
      </c>
      <c r="AZ48" s="29"/>
      <c r="BA48" s="29" t="s">
        <v>41</v>
      </c>
      <c r="BB48" s="29"/>
      <c r="BC48" s="29" t="s">
        <v>41</v>
      </c>
      <c r="BD48" s="29"/>
      <c r="BE48" s="83">
        <f t="shared" si="3"/>
        <v>3</v>
      </c>
      <c r="BF48" s="6"/>
    </row>
    <row r="49" spans="1:62" ht="120" x14ac:dyDescent="0.25">
      <c r="A49" s="138" t="s">
        <v>142</v>
      </c>
      <c r="B49" s="16" t="s">
        <v>143</v>
      </c>
      <c r="C49" s="111"/>
      <c r="D49" s="111">
        <v>1</v>
      </c>
      <c r="E49" s="111"/>
      <c r="F49" s="111"/>
      <c r="G49" s="146" t="s">
        <v>141</v>
      </c>
      <c r="H49" s="147">
        <v>8.1999999999999993</v>
      </c>
      <c r="I49" s="145">
        <v>2.6</v>
      </c>
      <c r="J49" s="146" t="s">
        <v>45</v>
      </c>
      <c r="K49" s="35" t="s">
        <v>210</v>
      </c>
      <c r="L49" s="65"/>
      <c r="M49" s="23"/>
      <c r="N49" s="23"/>
      <c r="O49" s="23"/>
      <c r="P49" s="10"/>
      <c r="Q49" s="63" t="s">
        <v>41</v>
      </c>
      <c r="R49" s="10"/>
      <c r="S49" s="10"/>
      <c r="T49" s="63" t="s">
        <v>41</v>
      </c>
      <c r="U49" s="13"/>
      <c r="V49" s="13"/>
      <c r="W49" s="13"/>
      <c r="X49" s="13"/>
      <c r="Y49" s="13"/>
      <c r="Z49" s="13"/>
      <c r="AA49" s="13"/>
      <c r="AB49" s="13"/>
      <c r="AC49" s="23"/>
      <c r="AD49" s="63" t="s">
        <v>41</v>
      </c>
      <c r="AE49" s="23"/>
      <c r="AF49" s="13"/>
      <c r="AG49" s="13"/>
      <c r="AH49" s="13"/>
      <c r="AI49" s="13"/>
      <c r="AJ49" s="13"/>
      <c r="AK49" s="63" t="s">
        <v>41</v>
      </c>
      <c r="AL49" s="23" t="s">
        <v>41</v>
      </c>
      <c r="AM49" s="13"/>
      <c r="AN49" s="13"/>
      <c r="AO49" s="13"/>
      <c r="AP49" s="13"/>
      <c r="AQ49" s="13"/>
      <c r="AR49" s="13"/>
      <c r="AS49" s="13"/>
      <c r="AT49" s="13"/>
      <c r="AU49" s="9"/>
      <c r="AV49" s="9"/>
      <c r="AW49" s="29" t="s">
        <v>41</v>
      </c>
      <c r="AX49" s="23"/>
      <c r="AY49" s="23"/>
      <c r="AZ49" s="23"/>
      <c r="BA49" s="29" t="s">
        <v>41</v>
      </c>
      <c r="BB49" s="23"/>
      <c r="BC49" s="29" t="s">
        <v>41</v>
      </c>
      <c r="BD49" s="29" t="s">
        <v>41</v>
      </c>
      <c r="BE49" s="83">
        <f t="shared" si="3"/>
        <v>4</v>
      </c>
      <c r="BF49" s="23"/>
    </row>
    <row r="50" spans="1:62" ht="90" x14ac:dyDescent="0.25">
      <c r="A50" s="1" t="s">
        <v>144</v>
      </c>
      <c r="B50" s="16" t="s">
        <v>105</v>
      </c>
      <c r="C50" s="111"/>
      <c r="D50" s="111">
        <v>1</v>
      </c>
      <c r="E50" s="111"/>
      <c r="F50" s="111"/>
      <c r="G50" s="146" t="s">
        <v>54</v>
      </c>
      <c r="H50" s="147">
        <v>13.4</v>
      </c>
      <c r="I50" s="145">
        <v>1.6</v>
      </c>
      <c r="J50" s="146" t="s">
        <v>54</v>
      </c>
      <c r="K50" s="32" t="s">
        <v>145</v>
      </c>
      <c r="L50" s="9"/>
      <c r="M50" s="9"/>
      <c r="N50" s="9"/>
      <c r="O50" s="9"/>
      <c r="P50" s="10"/>
      <c r="Q50" s="10"/>
      <c r="R50" s="29"/>
      <c r="S50" s="10"/>
      <c r="T50" s="23" t="s">
        <v>41</v>
      </c>
      <c r="U50" s="13"/>
      <c r="V50" s="13"/>
      <c r="W50" s="13"/>
      <c r="X50" s="13"/>
      <c r="Y50" s="13"/>
      <c r="Z50" s="13"/>
      <c r="AA50" s="13"/>
      <c r="AB50" s="13"/>
      <c r="AC50" s="13"/>
      <c r="AD50" s="13"/>
      <c r="AE50" s="13"/>
      <c r="AF50" s="13"/>
      <c r="AG50" s="13"/>
      <c r="AH50" s="13"/>
      <c r="AI50" s="13"/>
      <c r="AJ50" s="13"/>
      <c r="AK50" s="13"/>
      <c r="AL50" s="23" t="s">
        <v>41</v>
      </c>
      <c r="AM50" s="13"/>
      <c r="AN50" s="13"/>
      <c r="AO50" s="13"/>
      <c r="AP50" s="13"/>
      <c r="AQ50" s="13"/>
      <c r="AR50" s="13"/>
      <c r="AS50" s="13"/>
      <c r="AT50" s="13"/>
      <c r="AU50" s="9"/>
      <c r="AV50" s="9"/>
      <c r="AW50" s="23" t="s">
        <v>41</v>
      </c>
      <c r="AX50" s="23" t="s">
        <v>41</v>
      </c>
      <c r="AY50" s="23" t="s">
        <v>41</v>
      </c>
      <c r="AZ50" s="23" t="s">
        <v>41</v>
      </c>
      <c r="BA50" s="23" t="s">
        <v>41</v>
      </c>
      <c r="BB50" s="23" t="s">
        <v>41</v>
      </c>
      <c r="BC50" s="23" t="s">
        <v>41</v>
      </c>
      <c r="BD50" s="23"/>
      <c r="BE50" s="83">
        <f t="shared" si="3"/>
        <v>7</v>
      </c>
      <c r="BF50" s="23"/>
    </row>
    <row r="51" spans="1:62" ht="45" x14ac:dyDescent="0.25">
      <c r="A51" s="140" t="s">
        <v>146</v>
      </c>
      <c r="B51" s="44" t="s">
        <v>147</v>
      </c>
      <c r="C51" s="109"/>
      <c r="D51" s="109">
        <v>1</v>
      </c>
      <c r="E51" s="109"/>
      <c r="F51" s="109"/>
      <c r="G51" s="146" t="s">
        <v>54</v>
      </c>
      <c r="H51" s="147">
        <v>24.8</v>
      </c>
      <c r="I51" s="110">
        <v>6.9</v>
      </c>
      <c r="J51" s="110" t="s">
        <v>49</v>
      </c>
      <c r="K51" s="52" t="s">
        <v>211</v>
      </c>
      <c r="L51" s="39"/>
      <c r="M51" s="39"/>
      <c r="N51" s="39"/>
      <c r="O51" s="39"/>
      <c r="P51" s="40"/>
      <c r="Q51" s="40"/>
      <c r="R51" s="40"/>
      <c r="S51" s="40"/>
      <c r="T51" s="80" t="s">
        <v>41</v>
      </c>
      <c r="U51" s="81">
        <v>0.01</v>
      </c>
      <c r="V51" s="81"/>
      <c r="W51" s="12" t="s">
        <v>41</v>
      </c>
      <c r="X51" s="81"/>
      <c r="Y51" s="12" t="s">
        <v>41</v>
      </c>
      <c r="Z51" s="14"/>
      <c r="AA51" s="14"/>
      <c r="AB51" s="14"/>
      <c r="AC51" s="14"/>
      <c r="AD51" s="14"/>
      <c r="AE51" s="41"/>
      <c r="AF51" s="41"/>
      <c r="AG51" s="41"/>
      <c r="AH51" s="41"/>
      <c r="AI51" s="41"/>
      <c r="AJ51" s="41"/>
      <c r="AK51" s="41"/>
      <c r="AL51" s="41"/>
      <c r="AM51" s="41"/>
      <c r="AN51" s="41"/>
      <c r="AO51" s="41"/>
      <c r="AP51" s="41"/>
      <c r="AQ51" s="41"/>
      <c r="AR51" s="41"/>
      <c r="AS51" s="41"/>
      <c r="AT51" s="41"/>
      <c r="AU51" s="39"/>
      <c r="AV51" s="39"/>
      <c r="AW51" s="23" t="s">
        <v>41</v>
      </c>
      <c r="AX51" s="23" t="s">
        <v>41</v>
      </c>
      <c r="AY51" s="23"/>
      <c r="AZ51" s="23"/>
      <c r="BA51" s="23" t="s">
        <v>41</v>
      </c>
      <c r="BB51" s="23" t="s">
        <v>41</v>
      </c>
      <c r="BC51" s="15"/>
      <c r="BD51" s="15"/>
      <c r="BE51" s="83">
        <f t="shared" si="3"/>
        <v>4</v>
      </c>
      <c r="BF51" s="39"/>
    </row>
    <row r="52" spans="1:62" ht="405" x14ac:dyDescent="0.25">
      <c r="A52" s="1" t="s">
        <v>146</v>
      </c>
      <c r="B52" s="6" t="s">
        <v>149</v>
      </c>
      <c r="C52" s="145"/>
      <c r="D52" s="145">
        <v>1</v>
      </c>
      <c r="E52" s="145"/>
      <c r="F52" s="145"/>
      <c r="G52" s="146" t="s">
        <v>148</v>
      </c>
      <c r="H52" s="147">
        <v>21.4</v>
      </c>
      <c r="I52" s="145">
        <v>10.1</v>
      </c>
      <c r="J52" s="145" t="s">
        <v>45</v>
      </c>
      <c r="K52" s="5" t="s">
        <v>212</v>
      </c>
      <c r="L52" s="23" t="s">
        <v>41</v>
      </c>
      <c r="M52" s="23" t="s">
        <v>100</v>
      </c>
      <c r="N52" s="23"/>
      <c r="O52" s="17" t="s">
        <v>41</v>
      </c>
      <c r="P52" s="82">
        <v>5.0000000000000001E-3</v>
      </c>
      <c r="Q52" s="82"/>
      <c r="R52" s="17" t="s">
        <v>53</v>
      </c>
      <c r="S52" s="17" t="s">
        <v>53</v>
      </c>
      <c r="T52" s="17" t="s">
        <v>41</v>
      </c>
      <c r="U52" s="13"/>
      <c r="V52" s="13"/>
      <c r="W52" s="23" t="s">
        <v>41</v>
      </c>
      <c r="X52" s="13"/>
      <c r="Y52" s="17" t="s">
        <v>41</v>
      </c>
      <c r="Z52" s="20">
        <v>-2.1999999999999999E-2</v>
      </c>
      <c r="AA52" s="17" t="s">
        <v>41</v>
      </c>
      <c r="AB52" s="20"/>
      <c r="AC52" s="20"/>
      <c r="AD52" s="20"/>
      <c r="AE52" s="20">
        <v>-2.1000000000000001E-2</v>
      </c>
      <c r="AF52" s="20"/>
      <c r="AG52" s="20"/>
      <c r="AH52" s="20"/>
      <c r="AI52" s="23" t="s">
        <v>41</v>
      </c>
      <c r="AJ52" s="13"/>
      <c r="AK52" s="13"/>
      <c r="AL52" s="17" t="s">
        <v>41</v>
      </c>
      <c r="AM52" s="13"/>
      <c r="AN52" s="17" t="s">
        <v>41</v>
      </c>
      <c r="AO52" s="13"/>
      <c r="AP52" s="13"/>
      <c r="AQ52" s="13"/>
      <c r="AR52" s="13"/>
      <c r="AS52" s="13"/>
      <c r="AT52" s="13"/>
      <c r="AU52" s="9"/>
      <c r="AV52" s="17" t="s">
        <v>41</v>
      </c>
      <c r="AW52" s="29" t="s">
        <v>41</v>
      </c>
      <c r="AX52" s="29"/>
      <c r="AY52" s="29"/>
      <c r="AZ52" s="29"/>
      <c r="BA52" s="23" t="s">
        <v>41</v>
      </c>
      <c r="BB52" s="23"/>
      <c r="BC52" s="23" t="s">
        <v>41</v>
      </c>
      <c r="BD52" s="23"/>
      <c r="BE52" s="83">
        <f t="shared" si="3"/>
        <v>3</v>
      </c>
      <c r="BF52" s="9"/>
    </row>
    <row r="53" spans="1:62" ht="75" x14ac:dyDescent="0.25">
      <c r="A53" s="138" t="s">
        <v>150</v>
      </c>
      <c r="B53" s="6" t="s">
        <v>44</v>
      </c>
      <c r="C53" s="145"/>
      <c r="D53" s="111">
        <v>1</v>
      </c>
      <c r="E53" s="111"/>
      <c r="F53" s="111"/>
      <c r="G53" s="146" t="s">
        <v>75</v>
      </c>
      <c r="H53" s="147">
        <v>18</v>
      </c>
      <c r="I53" s="145">
        <v>3.2</v>
      </c>
      <c r="J53" s="111" t="s">
        <v>54</v>
      </c>
      <c r="K53" s="7" t="s">
        <v>213</v>
      </c>
      <c r="L53" s="9"/>
      <c r="M53" s="9"/>
      <c r="N53" s="9"/>
      <c r="O53" s="9"/>
      <c r="P53" s="10"/>
      <c r="Q53" s="10"/>
      <c r="R53" s="10"/>
      <c r="S53" s="10"/>
      <c r="T53" s="10"/>
      <c r="U53" s="13"/>
      <c r="V53" s="13"/>
      <c r="W53" s="13"/>
      <c r="X53" s="13"/>
      <c r="Y53" s="13"/>
      <c r="Z53" s="13"/>
      <c r="AA53" s="13"/>
      <c r="AB53" s="13"/>
      <c r="AC53" s="13"/>
      <c r="AD53" s="13"/>
      <c r="AE53" s="13"/>
      <c r="AF53" s="13"/>
      <c r="AG53" s="17" t="s">
        <v>41</v>
      </c>
      <c r="AH53" s="13"/>
      <c r="AI53" s="13"/>
      <c r="AJ53" s="20">
        <v>1E-3</v>
      </c>
      <c r="AK53" s="20"/>
      <c r="AL53" s="17" t="s">
        <v>41</v>
      </c>
      <c r="AM53" s="20"/>
      <c r="AN53" s="20"/>
      <c r="AO53" s="20">
        <v>0.01</v>
      </c>
      <c r="AP53" s="20"/>
      <c r="AQ53" s="20"/>
      <c r="AR53" s="20"/>
      <c r="AS53" s="20"/>
      <c r="AT53" s="13"/>
      <c r="AU53" s="9"/>
      <c r="AV53" s="9"/>
      <c r="AW53" s="9"/>
      <c r="AX53" s="9"/>
      <c r="AY53" s="9"/>
      <c r="AZ53" s="9"/>
      <c r="BA53" s="9"/>
      <c r="BB53" s="9"/>
      <c r="BC53" s="9"/>
      <c r="BD53" s="9"/>
      <c r="BE53" s="83">
        <f t="shared" si="3"/>
        <v>0</v>
      </c>
      <c r="BF53" s="23" t="s">
        <v>41</v>
      </c>
    </row>
    <row r="54" spans="1:62" ht="75" x14ac:dyDescent="0.25">
      <c r="A54" s="138" t="s">
        <v>152</v>
      </c>
      <c r="B54" s="16" t="s">
        <v>115</v>
      </c>
      <c r="C54" s="145"/>
      <c r="D54" s="145">
        <v>1</v>
      </c>
      <c r="E54" s="145"/>
      <c r="F54" s="145"/>
      <c r="G54" s="146" t="s">
        <v>151</v>
      </c>
      <c r="H54" s="147">
        <v>19.5</v>
      </c>
      <c r="I54" s="149">
        <v>5.5</v>
      </c>
      <c r="J54" s="149" t="s">
        <v>82</v>
      </c>
      <c r="K54" s="7" t="s">
        <v>214</v>
      </c>
      <c r="L54" s="9"/>
      <c r="M54" s="9"/>
      <c r="N54" s="9"/>
      <c r="O54" s="71"/>
      <c r="P54" s="10"/>
      <c r="Q54" s="10"/>
      <c r="R54" s="10"/>
      <c r="S54" s="10"/>
      <c r="T54" s="12" t="s">
        <v>41</v>
      </c>
      <c r="U54" s="13"/>
      <c r="V54" s="13"/>
      <c r="W54" s="13"/>
      <c r="X54" s="13"/>
      <c r="Y54" s="13"/>
      <c r="Z54" s="13"/>
      <c r="AA54" s="13"/>
      <c r="AB54" s="12" t="s">
        <v>53</v>
      </c>
      <c r="AC54" s="13"/>
      <c r="AD54" s="12" t="s">
        <v>41</v>
      </c>
      <c r="AE54" s="66">
        <v>4.8000000000000001E-2</v>
      </c>
      <c r="AF54" s="66"/>
      <c r="AG54" s="66"/>
      <c r="AH54" s="66"/>
      <c r="AI54" s="66"/>
      <c r="AJ54" s="14"/>
      <c r="AK54" s="14"/>
      <c r="AL54" s="12" t="s">
        <v>41</v>
      </c>
      <c r="AM54" s="14"/>
      <c r="AN54" s="14"/>
      <c r="AO54" s="14"/>
      <c r="AP54" s="14"/>
      <c r="AQ54" s="12"/>
      <c r="AR54" s="14"/>
      <c r="AS54" s="14"/>
      <c r="AT54" s="13"/>
      <c r="AU54" s="9"/>
      <c r="AV54" s="9"/>
      <c r="AW54" s="15" t="s">
        <v>41</v>
      </c>
      <c r="AX54" s="15"/>
      <c r="AY54" s="15"/>
      <c r="AZ54" s="15"/>
      <c r="BA54" s="15" t="s">
        <v>41</v>
      </c>
      <c r="BB54" s="15" t="s">
        <v>41</v>
      </c>
      <c r="BC54" s="15"/>
      <c r="BD54" s="15" t="s">
        <v>41</v>
      </c>
      <c r="BE54" s="83">
        <f t="shared" si="3"/>
        <v>4</v>
      </c>
      <c r="BF54" s="15"/>
    </row>
    <row r="55" spans="1:62" ht="90" x14ac:dyDescent="0.25">
      <c r="A55" s="138" t="s">
        <v>154</v>
      </c>
      <c r="B55" s="6" t="s">
        <v>91</v>
      </c>
      <c r="C55" s="145"/>
      <c r="D55" s="145">
        <v>1</v>
      </c>
      <c r="E55" s="145"/>
      <c r="F55" s="145"/>
      <c r="G55" s="146" t="s">
        <v>153</v>
      </c>
      <c r="H55" s="147">
        <v>16.7</v>
      </c>
      <c r="I55" s="147">
        <v>3.4</v>
      </c>
      <c r="J55" s="145" t="s">
        <v>45</v>
      </c>
      <c r="K55" s="35" t="s">
        <v>215</v>
      </c>
      <c r="L55" s="6"/>
      <c r="M55" s="6"/>
      <c r="N55" s="6"/>
      <c r="O55" s="6"/>
      <c r="P55" s="26"/>
      <c r="Q55" s="26"/>
      <c r="R55" s="26"/>
      <c r="S55" s="26"/>
      <c r="T55" s="26"/>
      <c r="U55" s="27"/>
      <c r="V55" s="27"/>
      <c r="W55" s="27"/>
      <c r="X55" s="27"/>
      <c r="Y55" s="27"/>
      <c r="Z55" s="28"/>
      <c r="AA55" s="28"/>
      <c r="AB55" s="28"/>
      <c r="AC55" s="28"/>
      <c r="AD55" s="28"/>
      <c r="AE55" s="30"/>
      <c r="AF55" s="30"/>
      <c r="AG55" s="30"/>
      <c r="AH55" s="30"/>
      <c r="AI55" s="30"/>
      <c r="AJ55" s="31"/>
      <c r="AK55" s="31"/>
      <c r="AL55" s="12" t="s">
        <v>41</v>
      </c>
      <c r="AM55" s="31"/>
      <c r="AN55" s="31"/>
      <c r="AO55" s="27"/>
      <c r="AP55" s="27"/>
      <c r="AQ55" s="27"/>
      <c r="AR55" s="27"/>
      <c r="AS55" s="27"/>
      <c r="AT55" s="27"/>
      <c r="AU55" s="83"/>
      <c r="AV55" s="6"/>
      <c r="AW55" s="29" t="s">
        <v>41</v>
      </c>
      <c r="AX55" s="29" t="s">
        <v>41</v>
      </c>
      <c r="AY55" s="15"/>
      <c r="AZ55" s="15"/>
      <c r="BA55" s="29" t="s">
        <v>41</v>
      </c>
      <c r="BB55" s="15"/>
      <c r="BC55" s="15"/>
      <c r="BD55" s="15"/>
      <c r="BE55" s="83">
        <f t="shared" si="3"/>
        <v>3</v>
      </c>
      <c r="BF55" s="15" t="s">
        <v>41</v>
      </c>
    </row>
    <row r="56" spans="1:62" ht="31.5" x14ac:dyDescent="0.35">
      <c r="A56" s="142" t="s">
        <v>155</v>
      </c>
      <c r="B56" s="72"/>
      <c r="C56" s="152"/>
      <c r="D56" s="152"/>
      <c r="E56" s="152"/>
      <c r="F56" s="152"/>
      <c r="G56" s="153"/>
      <c r="H56" s="154"/>
      <c r="I56" s="154"/>
      <c r="J56" s="152"/>
      <c r="K56" s="84"/>
      <c r="L56" s="100" t="str">
        <f>IF(COUNTA(L57:L62)=0,"",COUNTA(L57:L62))</f>
        <v/>
      </c>
      <c r="M56" s="100">
        <f t="shared" ref="M56:BF56" si="4">IF(COUNTA(M57:M62)=0,"",COUNTA(M57:M62))</f>
        <v>1</v>
      </c>
      <c r="N56" s="100">
        <f t="shared" si="4"/>
        <v>2</v>
      </c>
      <c r="O56" s="100" t="str">
        <f t="shared" si="4"/>
        <v/>
      </c>
      <c r="P56" s="100" t="str">
        <f t="shared" si="4"/>
        <v/>
      </c>
      <c r="Q56" s="100" t="str">
        <f t="shared" si="4"/>
        <v/>
      </c>
      <c r="R56" s="100">
        <f t="shared" si="4"/>
        <v>1</v>
      </c>
      <c r="S56" s="100" t="str">
        <f t="shared" si="4"/>
        <v/>
      </c>
      <c r="T56" s="100">
        <f t="shared" si="4"/>
        <v>2</v>
      </c>
      <c r="U56" s="100" t="str">
        <f t="shared" si="4"/>
        <v/>
      </c>
      <c r="V56" s="100" t="str">
        <f t="shared" si="4"/>
        <v/>
      </c>
      <c r="W56" s="100">
        <f t="shared" si="4"/>
        <v>1</v>
      </c>
      <c r="X56" s="100" t="str">
        <f t="shared" si="4"/>
        <v/>
      </c>
      <c r="Y56" s="100">
        <f t="shared" si="4"/>
        <v>1</v>
      </c>
      <c r="Z56" s="100" t="str">
        <f t="shared" si="4"/>
        <v/>
      </c>
      <c r="AA56" s="100">
        <f t="shared" si="4"/>
        <v>1</v>
      </c>
      <c r="AB56" s="100" t="str">
        <f t="shared" si="4"/>
        <v/>
      </c>
      <c r="AC56" s="100" t="str">
        <f t="shared" si="4"/>
        <v/>
      </c>
      <c r="AD56" s="100" t="str">
        <f t="shared" si="4"/>
        <v/>
      </c>
      <c r="AE56" s="100" t="str">
        <f t="shared" si="4"/>
        <v/>
      </c>
      <c r="AF56" s="100" t="str">
        <f t="shared" si="4"/>
        <v/>
      </c>
      <c r="AG56" s="100" t="str">
        <f t="shared" si="4"/>
        <v/>
      </c>
      <c r="AH56" s="100" t="str">
        <f t="shared" si="4"/>
        <v/>
      </c>
      <c r="AI56" s="100" t="str">
        <f t="shared" si="4"/>
        <v/>
      </c>
      <c r="AJ56" s="100" t="str">
        <f t="shared" si="4"/>
        <v/>
      </c>
      <c r="AK56" s="100" t="str">
        <f t="shared" si="4"/>
        <v/>
      </c>
      <c r="AL56" s="100">
        <f t="shared" si="4"/>
        <v>4</v>
      </c>
      <c r="AM56" s="100" t="str">
        <f t="shared" si="4"/>
        <v/>
      </c>
      <c r="AN56" s="100" t="str">
        <f t="shared" si="4"/>
        <v/>
      </c>
      <c r="AO56" s="100"/>
      <c r="AP56" s="100" t="str">
        <f t="shared" si="4"/>
        <v/>
      </c>
      <c r="AQ56" s="100" t="str">
        <f t="shared" si="4"/>
        <v/>
      </c>
      <c r="AR56" s="100" t="str">
        <f t="shared" si="4"/>
        <v/>
      </c>
      <c r="AS56" s="100" t="str">
        <f t="shared" si="4"/>
        <v/>
      </c>
      <c r="AT56" s="100" t="str">
        <f t="shared" si="4"/>
        <v/>
      </c>
      <c r="AU56" s="100" t="str">
        <f t="shared" si="4"/>
        <v/>
      </c>
      <c r="AV56" s="100" t="str">
        <f t="shared" si="4"/>
        <v/>
      </c>
      <c r="AW56" s="100">
        <f t="shared" si="4"/>
        <v>3</v>
      </c>
      <c r="AX56" s="100">
        <f t="shared" si="4"/>
        <v>1</v>
      </c>
      <c r="AY56" s="100">
        <f t="shared" si="4"/>
        <v>2</v>
      </c>
      <c r="AZ56" s="100">
        <f t="shared" si="4"/>
        <v>3</v>
      </c>
      <c r="BA56" s="100">
        <f t="shared" si="4"/>
        <v>5</v>
      </c>
      <c r="BB56" s="100">
        <f t="shared" si="4"/>
        <v>2</v>
      </c>
      <c r="BC56" s="100" t="str">
        <f t="shared" si="4"/>
        <v/>
      </c>
      <c r="BD56" s="100">
        <f t="shared" si="4"/>
        <v>2</v>
      </c>
      <c r="BE56" s="100">
        <f t="shared" si="4"/>
        <v>6</v>
      </c>
      <c r="BF56" s="100">
        <f t="shared" si="4"/>
        <v>3</v>
      </c>
    </row>
    <row r="57" spans="1:62" ht="60" x14ac:dyDescent="0.25">
      <c r="A57" s="138" t="s">
        <v>157</v>
      </c>
      <c r="B57" s="6" t="s">
        <v>70</v>
      </c>
      <c r="C57" s="145" t="s">
        <v>158</v>
      </c>
      <c r="D57" s="145"/>
      <c r="E57" s="145"/>
      <c r="F57" s="145">
        <v>1</v>
      </c>
      <c r="G57" s="146" t="s">
        <v>156</v>
      </c>
      <c r="H57" s="147">
        <v>7.7</v>
      </c>
      <c r="I57" s="147">
        <v>9.6999999999999993</v>
      </c>
      <c r="J57" s="145" t="s">
        <v>71</v>
      </c>
      <c r="K57" s="35" t="s">
        <v>216</v>
      </c>
      <c r="L57" s="29"/>
      <c r="M57" s="29"/>
      <c r="N57" s="29"/>
      <c r="O57" s="29"/>
      <c r="P57" s="64"/>
      <c r="Q57" s="64"/>
      <c r="R57" s="64"/>
      <c r="S57" s="64"/>
      <c r="T57" s="64"/>
      <c r="U57" s="27"/>
      <c r="V57" s="27"/>
      <c r="W57" s="27"/>
      <c r="X57" s="27"/>
      <c r="Y57" s="27"/>
      <c r="Z57" s="27"/>
      <c r="AA57" s="27"/>
      <c r="AB57" s="27"/>
      <c r="AC57" s="27"/>
      <c r="AD57" s="27"/>
      <c r="AE57" s="27"/>
      <c r="AF57" s="27"/>
      <c r="AG57" s="27"/>
      <c r="AH57" s="27"/>
      <c r="AI57" s="27"/>
      <c r="AJ57" s="27"/>
      <c r="AK57" s="27"/>
      <c r="AL57" s="27"/>
      <c r="AM57" s="27"/>
      <c r="AN57" s="27"/>
      <c r="AO57" s="31" t="s">
        <v>159</v>
      </c>
      <c r="AP57" s="31"/>
      <c r="AQ57" s="31"/>
      <c r="AR57" s="31"/>
      <c r="AS57" s="31"/>
      <c r="AT57" s="31"/>
      <c r="AU57" s="6"/>
      <c r="AV57" s="6"/>
      <c r="AW57" s="33" t="s">
        <v>41</v>
      </c>
      <c r="AX57" s="33"/>
      <c r="AY57" s="33"/>
      <c r="AZ57" s="33" t="s">
        <v>41</v>
      </c>
      <c r="BA57" s="33"/>
      <c r="BB57" s="33"/>
      <c r="BC57" s="33"/>
      <c r="BD57" s="33" t="s">
        <v>41</v>
      </c>
      <c r="BE57" s="83">
        <f t="shared" ref="BE57:BE62" si="5">COUNTA(AW57:BD57)</f>
        <v>3</v>
      </c>
      <c r="BF57" s="33" t="s">
        <v>41</v>
      </c>
    </row>
    <row r="58" spans="1:62" ht="75" x14ac:dyDescent="0.25">
      <c r="A58" s="140" t="s">
        <v>161</v>
      </c>
      <c r="B58" s="44" t="s">
        <v>81</v>
      </c>
      <c r="C58" s="110" t="s">
        <v>158</v>
      </c>
      <c r="D58" s="109" t="s">
        <v>65</v>
      </c>
      <c r="E58" s="109">
        <v>1</v>
      </c>
      <c r="F58" s="109">
        <v>1</v>
      </c>
      <c r="G58" s="146" t="s">
        <v>160</v>
      </c>
      <c r="H58" s="147">
        <v>9.9</v>
      </c>
      <c r="I58" s="156">
        <v>3.1</v>
      </c>
      <c r="J58" s="156" t="s">
        <v>82</v>
      </c>
      <c r="K58" s="52" t="s">
        <v>162</v>
      </c>
      <c r="L58" s="12"/>
      <c r="M58" s="12"/>
      <c r="N58" s="12"/>
      <c r="O58" s="12"/>
      <c r="P58" s="14"/>
      <c r="Q58" s="14"/>
      <c r="R58" s="14"/>
      <c r="S58" s="14"/>
      <c r="T58" s="14"/>
      <c r="U58" s="41"/>
      <c r="V58" s="41"/>
      <c r="W58" s="41"/>
      <c r="X58" s="41"/>
      <c r="Y58" s="41"/>
      <c r="Z58" s="14"/>
      <c r="AA58" s="14"/>
      <c r="AB58" s="14"/>
      <c r="AC58" s="14"/>
      <c r="AD58" s="14"/>
      <c r="AE58" s="14"/>
      <c r="AF58" s="14"/>
      <c r="AG58" s="14"/>
      <c r="AH58" s="14"/>
      <c r="AI58" s="14"/>
      <c r="AJ58" s="11"/>
      <c r="AK58" s="11"/>
      <c r="AL58" s="15" t="s">
        <v>41</v>
      </c>
      <c r="AM58" s="11"/>
      <c r="AN58" s="11"/>
      <c r="AO58" s="41"/>
      <c r="AP58" s="41"/>
      <c r="AQ58" s="41"/>
      <c r="AR58" s="41"/>
      <c r="AS58" s="41"/>
      <c r="AT58" s="41"/>
      <c r="AU58" s="39"/>
      <c r="AV58" s="39"/>
      <c r="AW58" s="15"/>
      <c r="AX58" s="15"/>
      <c r="AY58" s="15"/>
      <c r="AZ58" s="15"/>
      <c r="BA58" s="29" t="s">
        <v>41</v>
      </c>
      <c r="BB58" s="15"/>
      <c r="BC58" s="15"/>
      <c r="BD58" s="15"/>
      <c r="BE58" s="83">
        <f t="shared" si="5"/>
        <v>1</v>
      </c>
      <c r="BF58" s="15"/>
      <c r="BG58" s="67"/>
    </row>
    <row r="59" spans="1:62" ht="105" x14ac:dyDescent="0.25">
      <c r="A59" s="140" t="s">
        <v>161</v>
      </c>
      <c r="B59" s="44" t="s">
        <v>78</v>
      </c>
      <c r="C59" s="110" t="s">
        <v>158</v>
      </c>
      <c r="D59" s="109" t="s">
        <v>65</v>
      </c>
      <c r="E59" s="109">
        <v>1</v>
      </c>
      <c r="F59" s="109">
        <v>1</v>
      </c>
      <c r="G59" s="146" t="s">
        <v>54</v>
      </c>
      <c r="H59" s="147">
        <v>11.7</v>
      </c>
      <c r="I59" s="157">
        <v>4.3</v>
      </c>
      <c r="J59" s="157" t="s">
        <v>45</v>
      </c>
      <c r="K59" s="52" t="s">
        <v>217</v>
      </c>
      <c r="L59" s="16"/>
      <c r="M59" s="15" t="s">
        <v>41</v>
      </c>
      <c r="N59" s="15"/>
      <c r="O59" s="15"/>
      <c r="P59" s="79"/>
      <c r="Q59" s="79"/>
      <c r="R59" s="79"/>
      <c r="S59" s="79"/>
      <c r="T59" s="79"/>
      <c r="U59" s="41"/>
      <c r="V59" s="41"/>
      <c r="W59" s="41"/>
      <c r="X59" s="41"/>
      <c r="Y59" s="41"/>
      <c r="Z59" s="41"/>
      <c r="AA59" s="41"/>
      <c r="AB59" s="41"/>
      <c r="AC59" s="41"/>
      <c r="AD59" s="41"/>
      <c r="AE59" s="41"/>
      <c r="AF59" s="41"/>
      <c r="AG59" s="41"/>
      <c r="AH59" s="41"/>
      <c r="AI59" s="41"/>
      <c r="AJ59" s="41"/>
      <c r="AK59" s="41"/>
      <c r="AL59" s="41"/>
      <c r="AM59" s="41"/>
      <c r="AN59" s="41"/>
      <c r="AO59" s="41"/>
      <c r="AP59" s="41"/>
      <c r="AQ59" s="41"/>
      <c r="AR59" s="41"/>
      <c r="AS59" s="41"/>
      <c r="AT59" s="41"/>
      <c r="AU59" s="39"/>
      <c r="AV59" s="39"/>
      <c r="AW59" s="29" t="s">
        <v>41</v>
      </c>
      <c r="AX59" s="15"/>
      <c r="AY59" s="15"/>
      <c r="AZ59" s="15"/>
      <c r="BA59" s="29" t="s">
        <v>41</v>
      </c>
      <c r="BB59" s="29" t="s">
        <v>41</v>
      </c>
      <c r="BC59" s="16"/>
      <c r="BD59" s="29" t="s">
        <v>41</v>
      </c>
      <c r="BE59" s="83">
        <f>COUNTA(AW59:BD59)</f>
        <v>4</v>
      </c>
      <c r="BF59" s="15"/>
    </row>
    <row r="60" spans="1:62" ht="165" x14ac:dyDescent="0.25">
      <c r="A60" s="140" t="s">
        <v>163</v>
      </c>
      <c r="B60" s="44" t="s">
        <v>164</v>
      </c>
      <c r="C60" s="110" t="s">
        <v>158</v>
      </c>
      <c r="D60" s="109" t="s">
        <v>65</v>
      </c>
      <c r="E60" s="109">
        <v>1</v>
      </c>
      <c r="F60" s="109"/>
      <c r="G60" s="146" t="s">
        <v>54</v>
      </c>
      <c r="H60" s="147">
        <v>10.77482</v>
      </c>
      <c r="I60" s="157">
        <v>10.1</v>
      </c>
      <c r="J60" s="156" t="s">
        <v>82</v>
      </c>
      <c r="K60" s="52" t="s">
        <v>218</v>
      </c>
      <c r="L60" s="16"/>
      <c r="M60" s="15"/>
      <c r="N60" s="15" t="s">
        <v>41</v>
      </c>
      <c r="O60" s="15"/>
      <c r="P60" s="79"/>
      <c r="Q60" s="79"/>
      <c r="R60" s="79"/>
      <c r="S60" s="79"/>
      <c r="T60" s="15" t="s">
        <v>41</v>
      </c>
      <c r="U60" s="41"/>
      <c r="V60" s="41"/>
      <c r="W60" s="12" t="s">
        <v>41</v>
      </c>
      <c r="X60" s="41"/>
      <c r="Y60" s="12" t="s">
        <v>41</v>
      </c>
      <c r="Z60" s="14"/>
      <c r="AA60" s="12" t="s">
        <v>41</v>
      </c>
      <c r="AB60" s="14"/>
      <c r="AC60" s="14"/>
      <c r="AD60" s="14"/>
      <c r="AE60" s="14"/>
      <c r="AF60" s="14"/>
      <c r="AG60" s="14"/>
      <c r="AH60" s="14"/>
      <c r="AI60" s="14"/>
      <c r="AJ60" s="41"/>
      <c r="AK60" s="41"/>
      <c r="AL60" s="12" t="s">
        <v>100</v>
      </c>
      <c r="AM60" s="41"/>
      <c r="AN60" s="41"/>
      <c r="AO60" s="14"/>
      <c r="AP60" s="14"/>
      <c r="AQ60" s="14"/>
      <c r="AR60" s="14"/>
      <c r="AS60" s="14"/>
      <c r="AT60" s="41"/>
      <c r="AU60" s="15"/>
      <c r="AV60" s="39"/>
      <c r="AW60" s="23" t="s">
        <v>41</v>
      </c>
      <c r="AX60" s="15"/>
      <c r="AY60" s="23" t="s">
        <v>41</v>
      </c>
      <c r="AZ60" s="23" t="s">
        <v>41</v>
      </c>
      <c r="BA60" s="23" t="s">
        <v>41</v>
      </c>
      <c r="BB60" s="23" t="s">
        <v>41</v>
      </c>
      <c r="BC60" s="15"/>
      <c r="BD60" s="15"/>
      <c r="BE60" s="83">
        <f t="shared" si="5"/>
        <v>5</v>
      </c>
      <c r="BF60" s="15" t="s">
        <v>41</v>
      </c>
    </row>
    <row r="61" spans="1:62" ht="60" x14ac:dyDescent="0.25">
      <c r="A61" s="140" t="s">
        <v>163</v>
      </c>
      <c r="B61" s="44" t="s">
        <v>165</v>
      </c>
      <c r="C61" s="110" t="s">
        <v>158</v>
      </c>
      <c r="D61" s="109"/>
      <c r="E61" s="109">
        <v>1</v>
      </c>
      <c r="F61" s="109"/>
      <c r="G61" s="146" t="s">
        <v>54</v>
      </c>
      <c r="H61" s="147">
        <v>21.2</v>
      </c>
      <c r="I61" s="157">
        <v>3.9</v>
      </c>
      <c r="J61" s="156" t="s">
        <v>54</v>
      </c>
      <c r="K61" s="52" t="s">
        <v>219</v>
      </c>
      <c r="L61" s="15"/>
      <c r="M61" s="15"/>
      <c r="N61" s="15"/>
      <c r="O61" s="15"/>
      <c r="P61" s="79"/>
      <c r="Q61" s="79"/>
      <c r="R61" s="79"/>
      <c r="S61" s="79"/>
      <c r="T61" s="79"/>
      <c r="U61" s="41"/>
      <c r="V61" s="41"/>
      <c r="W61" s="41"/>
      <c r="X61" s="41"/>
      <c r="Y61" s="41"/>
      <c r="Z61" s="14"/>
      <c r="AA61" s="14"/>
      <c r="AB61" s="14"/>
      <c r="AC61" s="14"/>
      <c r="AD61" s="14"/>
      <c r="AE61" s="14"/>
      <c r="AF61" s="14"/>
      <c r="AG61" s="14"/>
      <c r="AH61" s="14"/>
      <c r="AI61" s="14"/>
      <c r="AJ61" s="41"/>
      <c r="AK61" s="41"/>
      <c r="AL61" s="12" t="s">
        <v>41</v>
      </c>
      <c r="AM61" s="41"/>
      <c r="AN61" s="41"/>
      <c r="AO61" s="14"/>
      <c r="AP61" s="14"/>
      <c r="AQ61" s="14"/>
      <c r="AR61" s="14"/>
      <c r="AS61" s="14"/>
      <c r="AT61" s="41"/>
      <c r="AU61" s="15"/>
      <c r="AV61" s="39"/>
      <c r="AW61" s="12"/>
      <c r="AX61" s="12"/>
      <c r="AY61" s="12"/>
      <c r="AZ61" s="23" t="s">
        <v>41</v>
      </c>
      <c r="BA61" s="23" t="s">
        <v>41</v>
      </c>
      <c r="BB61" s="12"/>
      <c r="BC61" s="12"/>
      <c r="BD61" s="12"/>
      <c r="BE61" s="83">
        <f t="shared" si="5"/>
        <v>2</v>
      </c>
      <c r="BF61" s="15"/>
    </row>
    <row r="62" spans="1:62" ht="60" x14ac:dyDescent="0.25">
      <c r="A62" s="138" t="s">
        <v>166</v>
      </c>
      <c r="B62" s="6" t="s">
        <v>167</v>
      </c>
      <c r="C62" s="111" t="s">
        <v>158</v>
      </c>
      <c r="D62" s="145"/>
      <c r="E62" s="145">
        <v>1</v>
      </c>
      <c r="F62" s="145"/>
      <c r="G62" s="146" t="s">
        <v>106</v>
      </c>
      <c r="H62" s="147">
        <v>17.5</v>
      </c>
      <c r="I62" s="147">
        <v>3</v>
      </c>
      <c r="J62" s="145" t="s">
        <v>71</v>
      </c>
      <c r="K62" s="7" t="s">
        <v>176</v>
      </c>
      <c r="L62" s="85"/>
      <c r="M62" s="23"/>
      <c r="N62" s="23" t="s">
        <v>41</v>
      </c>
      <c r="O62" s="23"/>
      <c r="P62" s="74"/>
      <c r="Q62" s="74"/>
      <c r="R62" s="23" t="s">
        <v>41</v>
      </c>
      <c r="S62" s="74"/>
      <c r="T62" s="80" t="s">
        <v>41</v>
      </c>
      <c r="U62" s="19"/>
      <c r="V62" s="19"/>
      <c r="W62" s="19"/>
      <c r="X62" s="19"/>
      <c r="Y62" s="19"/>
      <c r="Z62" s="13"/>
      <c r="AA62" s="13"/>
      <c r="AB62" s="13"/>
      <c r="AC62" s="13"/>
      <c r="AD62" s="13"/>
      <c r="AE62" s="13"/>
      <c r="AF62" s="13"/>
      <c r="AG62" s="13"/>
      <c r="AH62" s="13"/>
      <c r="AI62" s="13"/>
      <c r="AJ62" s="13"/>
      <c r="AK62" s="13"/>
      <c r="AL62" s="23" t="s">
        <v>41</v>
      </c>
      <c r="AM62" s="13"/>
      <c r="AN62" s="13"/>
      <c r="AO62" s="13"/>
      <c r="AP62" s="13"/>
      <c r="AQ62" s="13"/>
      <c r="AR62" s="13"/>
      <c r="AS62" s="13"/>
      <c r="AT62" s="13"/>
      <c r="AU62" s="9"/>
      <c r="AV62" s="9"/>
      <c r="AW62" s="23"/>
      <c r="AX62" s="23" t="s">
        <v>41</v>
      </c>
      <c r="AY62" s="23" t="s">
        <v>41</v>
      </c>
      <c r="AZ62" s="23"/>
      <c r="BA62" s="23" t="s">
        <v>41</v>
      </c>
      <c r="BB62" s="23"/>
      <c r="BC62" s="23"/>
      <c r="BD62" s="23"/>
      <c r="BE62" s="83">
        <f t="shared" si="5"/>
        <v>3</v>
      </c>
      <c r="BF62" s="23" t="s">
        <v>41</v>
      </c>
    </row>
    <row r="63" spans="1:62" ht="31.5" x14ac:dyDescent="0.35">
      <c r="A63" s="144" t="s">
        <v>168</v>
      </c>
      <c r="B63" s="86"/>
      <c r="C63" s="158"/>
      <c r="D63" s="158"/>
      <c r="E63" s="158"/>
      <c r="F63" s="158"/>
      <c r="G63" s="153"/>
      <c r="H63" s="159"/>
      <c r="I63" s="159"/>
      <c r="J63" s="158"/>
      <c r="K63" s="87"/>
      <c r="L63" s="100" t="str">
        <f>IF(COUNTA(L64:L65)=0,"",COUNTA(L64:L65))</f>
        <v/>
      </c>
      <c r="M63" s="100" t="str">
        <f t="shared" ref="M63:BF63" si="6">IF(COUNTA(M64:M65)=0,"",COUNTA(M64:M65))</f>
        <v/>
      </c>
      <c r="N63" s="100" t="str">
        <f t="shared" si="6"/>
        <v/>
      </c>
      <c r="O63" s="100" t="str">
        <f t="shared" si="6"/>
        <v/>
      </c>
      <c r="P63" s="100" t="str">
        <f t="shared" si="6"/>
        <v/>
      </c>
      <c r="Q63" s="100" t="str">
        <f t="shared" si="6"/>
        <v/>
      </c>
      <c r="R63" s="100">
        <f t="shared" si="6"/>
        <v>2</v>
      </c>
      <c r="S63" s="100" t="str">
        <f t="shared" si="6"/>
        <v/>
      </c>
      <c r="T63" s="100" t="str">
        <f t="shared" si="6"/>
        <v/>
      </c>
      <c r="U63" s="100"/>
      <c r="V63" s="100" t="str">
        <f t="shared" si="6"/>
        <v/>
      </c>
      <c r="W63" s="100" t="str">
        <f t="shared" si="6"/>
        <v/>
      </c>
      <c r="X63" s="100" t="str">
        <f t="shared" si="6"/>
        <v/>
      </c>
      <c r="Y63" s="100" t="str">
        <f t="shared" si="6"/>
        <v/>
      </c>
      <c r="Z63" s="100" t="str">
        <f t="shared" si="6"/>
        <v/>
      </c>
      <c r="AA63" s="100" t="str">
        <f t="shared" si="6"/>
        <v/>
      </c>
      <c r="AB63" s="100" t="str">
        <f t="shared" si="6"/>
        <v/>
      </c>
      <c r="AC63" s="100">
        <f t="shared" si="6"/>
        <v>1</v>
      </c>
      <c r="AD63" s="100" t="str">
        <f t="shared" si="6"/>
        <v/>
      </c>
      <c r="AE63" s="100"/>
      <c r="AF63" s="100" t="str">
        <f t="shared" si="6"/>
        <v/>
      </c>
      <c r="AG63" s="100" t="str">
        <f t="shared" si="6"/>
        <v/>
      </c>
      <c r="AH63" s="100" t="str">
        <f t="shared" si="6"/>
        <v/>
      </c>
      <c r="AI63" s="100" t="str">
        <f t="shared" si="6"/>
        <v/>
      </c>
      <c r="AJ63" s="100" t="str">
        <f t="shared" si="6"/>
        <v/>
      </c>
      <c r="AK63" s="100" t="str">
        <f t="shared" si="6"/>
        <v/>
      </c>
      <c r="AL63" s="100" t="str">
        <f t="shared" si="6"/>
        <v/>
      </c>
      <c r="AM63" s="100" t="str">
        <f t="shared" si="6"/>
        <v/>
      </c>
      <c r="AN63" s="100" t="str">
        <f t="shared" si="6"/>
        <v/>
      </c>
      <c r="AO63" s="100" t="str">
        <f t="shared" si="6"/>
        <v/>
      </c>
      <c r="AP63" s="100" t="str">
        <f t="shared" si="6"/>
        <v/>
      </c>
      <c r="AQ63" s="100" t="str">
        <f t="shared" si="6"/>
        <v/>
      </c>
      <c r="AR63" s="100" t="str">
        <f t="shared" si="6"/>
        <v/>
      </c>
      <c r="AS63" s="100" t="str">
        <f t="shared" si="6"/>
        <v/>
      </c>
      <c r="AT63" s="100" t="str">
        <f t="shared" si="6"/>
        <v/>
      </c>
      <c r="AU63" s="100" t="str">
        <f t="shared" si="6"/>
        <v/>
      </c>
      <c r="AV63" s="100" t="str">
        <f t="shared" si="6"/>
        <v/>
      </c>
      <c r="AW63" s="100">
        <f t="shared" si="6"/>
        <v>1</v>
      </c>
      <c r="AX63" s="100">
        <f t="shared" si="6"/>
        <v>1</v>
      </c>
      <c r="AY63" s="100">
        <f t="shared" si="6"/>
        <v>1</v>
      </c>
      <c r="AZ63" s="100">
        <f t="shared" si="6"/>
        <v>1</v>
      </c>
      <c r="BA63" s="100">
        <f t="shared" si="6"/>
        <v>1</v>
      </c>
      <c r="BB63" s="100">
        <f t="shared" si="6"/>
        <v>1</v>
      </c>
      <c r="BC63" s="100" t="str">
        <f t="shared" si="6"/>
        <v/>
      </c>
      <c r="BD63" s="100" t="str">
        <f t="shared" si="6"/>
        <v/>
      </c>
      <c r="BE63" s="100">
        <f t="shared" si="6"/>
        <v>2</v>
      </c>
      <c r="BF63" s="100">
        <f t="shared" si="6"/>
        <v>1</v>
      </c>
    </row>
    <row r="64" spans="1:62" s="2" customFormat="1" ht="105" x14ac:dyDescent="0.25">
      <c r="A64" s="140" t="s">
        <v>169</v>
      </c>
      <c r="B64" s="36" t="s">
        <v>149</v>
      </c>
      <c r="C64" s="110" t="s">
        <v>158</v>
      </c>
      <c r="D64" s="109"/>
      <c r="E64" s="109">
        <v>1</v>
      </c>
      <c r="F64" s="109"/>
      <c r="G64" s="146" t="s">
        <v>54</v>
      </c>
      <c r="H64" s="147">
        <v>9.5</v>
      </c>
      <c r="I64" s="156">
        <v>3</v>
      </c>
      <c r="J64" s="157" t="s">
        <v>82</v>
      </c>
      <c r="K64" s="107" t="s">
        <v>226</v>
      </c>
      <c r="L64" s="39"/>
      <c r="M64" s="39"/>
      <c r="N64" s="39"/>
      <c r="O64" s="39"/>
      <c r="P64" s="40"/>
      <c r="Q64" s="40"/>
      <c r="R64" s="12" t="s">
        <v>53</v>
      </c>
      <c r="S64" s="40"/>
      <c r="T64" s="40"/>
      <c r="U64" s="14" t="s">
        <v>170</v>
      </c>
      <c r="V64" s="14"/>
      <c r="W64" s="14"/>
      <c r="X64" s="14"/>
      <c r="Y64" s="14"/>
      <c r="Z64" s="41"/>
      <c r="AA64" s="41"/>
      <c r="AB64" s="41"/>
      <c r="AC64" s="12" t="s">
        <v>41</v>
      </c>
      <c r="AD64" s="41"/>
      <c r="AE64" s="11">
        <v>1.0999999999999999E-2</v>
      </c>
      <c r="AF64" s="11"/>
      <c r="AG64" s="11"/>
      <c r="AH64" s="11"/>
      <c r="AI64" s="11"/>
      <c r="AJ64" s="41"/>
      <c r="AK64" s="41"/>
      <c r="AL64" s="41"/>
      <c r="AM64" s="41"/>
      <c r="AN64" s="41"/>
      <c r="AO64" s="41"/>
      <c r="AP64" s="41"/>
      <c r="AQ64" s="41"/>
      <c r="AR64" s="41"/>
      <c r="AS64" s="41"/>
      <c r="AT64" s="41"/>
      <c r="AU64" s="39"/>
      <c r="AV64" s="39"/>
      <c r="AW64" s="15" t="s">
        <v>41</v>
      </c>
      <c r="AX64" s="15" t="s">
        <v>41</v>
      </c>
      <c r="AY64" s="15" t="s">
        <v>41</v>
      </c>
      <c r="AZ64" s="15" t="s">
        <v>41</v>
      </c>
      <c r="BA64" s="15" t="s">
        <v>41</v>
      </c>
      <c r="BB64" s="15" t="s">
        <v>41</v>
      </c>
      <c r="BC64" s="16"/>
      <c r="BD64" s="15"/>
      <c r="BE64" s="83">
        <f>COUNTA(AW64:BD64)</f>
        <v>6</v>
      </c>
      <c r="BF64" s="39"/>
      <c r="BG64" s="3"/>
      <c r="BH64" s="3"/>
      <c r="BI64" s="3"/>
      <c r="BJ64" s="3"/>
    </row>
    <row r="65" spans="1:58" ht="90" x14ac:dyDescent="0.25">
      <c r="A65" s="140" t="s">
        <v>171</v>
      </c>
      <c r="B65" s="36" t="s">
        <v>99</v>
      </c>
      <c r="C65" s="110"/>
      <c r="D65" s="109" t="s">
        <v>158</v>
      </c>
      <c r="E65" s="109">
        <v>1</v>
      </c>
      <c r="F65" s="109"/>
      <c r="G65" s="146" t="s">
        <v>54</v>
      </c>
      <c r="H65" s="147">
        <v>21.5</v>
      </c>
      <c r="I65" s="156">
        <v>6.1</v>
      </c>
      <c r="J65" s="156" t="s">
        <v>71</v>
      </c>
      <c r="K65" s="136" t="s">
        <v>220</v>
      </c>
      <c r="L65" s="37"/>
      <c r="M65" s="37"/>
      <c r="N65" s="37"/>
      <c r="O65" s="37"/>
      <c r="P65" s="54"/>
      <c r="Q65" s="54"/>
      <c r="R65" s="33" t="s">
        <v>41</v>
      </c>
      <c r="S65" s="54"/>
      <c r="T65" s="54"/>
      <c r="U65" s="56" t="s">
        <v>159</v>
      </c>
      <c r="V65" s="56"/>
      <c r="W65" s="56"/>
      <c r="X65" s="56"/>
      <c r="Y65" s="56"/>
      <c r="Z65" s="55"/>
      <c r="AA65" s="55"/>
      <c r="AB65" s="55"/>
      <c r="AC65" s="55"/>
      <c r="AD65" s="55"/>
      <c r="AE65" s="137" t="s">
        <v>159</v>
      </c>
      <c r="AF65" s="137"/>
      <c r="AG65" s="137"/>
      <c r="AH65" s="137"/>
      <c r="AI65" s="137"/>
      <c r="AJ65" s="55"/>
      <c r="AK65" s="55"/>
      <c r="AL65" s="55"/>
      <c r="AM65" s="55"/>
      <c r="AN65" s="55"/>
      <c r="AO65" s="55"/>
      <c r="AP65" s="55"/>
      <c r="AQ65" s="55"/>
      <c r="AR65" s="55"/>
      <c r="AS65" s="55"/>
      <c r="AT65" s="55"/>
      <c r="AU65" s="55"/>
      <c r="AV65" s="37"/>
      <c r="AW65" s="33"/>
      <c r="AX65" s="33"/>
      <c r="AY65" s="33"/>
      <c r="AZ65" s="33"/>
      <c r="BA65" s="33"/>
      <c r="BB65" s="33"/>
      <c r="BC65" s="33"/>
      <c r="BD65" s="33"/>
      <c r="BE65" s="83">
        <f>COUNTA(AW65:BD65)</f>
        <v>0</v>
      </c>
      <c r="BF65" s="33" t="s">
        <v>41</v>
      </c>
    </row>
    <row r="66" spans="1:58" x14ac:dyDescent="0.25">
      <c r="A66" s="95"/>
      <c r="B66" s="92"/>
      <c r="C66" s="2"/>
      <c r="D66" s="92"/>
      <c r="E66" s="92"/>
      <c r="F66" s="92"/>
      <c r="G66" s="95"/>
      <c r="H66" s="91"/>
      <c r="I66" s="91"/>
      <c r="J66" s="92"/>
      <c r="K66" s="131"/>
      <c r="L66" s="85"/>
      <c r="M66" s="24"/>
      <c r="N66" s="24"/>
      <c r="O66" s="24"/>
      <c r="P66" s="132"/>
      <c r="Q66" s="132"/>
      <c r="R66" s="24"/>
      <c r="S66" s="132"/>
      <c r="T66" s="133"/>
      <c r="U66" s="59"/>
      <c r="V66" s="59"/>
      <c r="W66" s="59"/>
      <c r="X66" s="59"/>
      <c r="Y66" s="59"/>
      <c r="Z66" s="134"/>
      <c r="AA66" s="134"/>
      <c r="AB66" s="134"/>
      <c r="AC66" s="134"/>
      <c r="AD66" s="134"/>
      <c r="AE66" s="134"/>
      <c r="AF66" s="134"/>
      <c r="AG66" s="134"/>
      <c r="AH66" s="134"/>
      <c r="AI66" s="134"/>
      <c r="AJ66" s="134"/>
      <c r="AK66" s="134"/>
      <c r="AL66" s="134"/>
      <c r="AM66" s="134"/>
      <c r="AN66" s="134"/>
      <c r="AO66" s="134"/>
      <c r="AP66" s="134"/>
      <c r="AQ66" s="134"/>
      <c r="AR66" s="134"/>
      <c r="AS66" s="134"/>
      <c r="AT66" s="134"/>
      <c r="AU66" s="48"/>
      <c r="AV66" s="48"/>
      <c r="AW66" s="24"/>
      <c r="AX66" s="24"/>
      <c r="AY66" s="24"/>
      <c r="AZ66" s="24"/>
      <c r="BA66" s="24"/>
      <c r="BB66" s="24"/>
      <c r="BC66" s="24"/>
      <c r="BD66" s="24"/>
      <c r="BF66" s="24"/>
    </row>
    <row r="67" spans="1:58" x14ac:dyDescent="0.25">
      <c r="A67" s="88"/>
      <c r="B67" s="89"/>
      <c r="C67" s="89"/>
      <c r="D67" s="89"/>
      <c r="E67" s="89"/>
      <c r="F67" s="89"/>
      <c r="H67" s="90"/>
      <c r="I67" s="91"/>
      <c r="J67" s="92"/>
      <c r="K67" s="89"/>
    </row>
    <row r="71" spans="1:58" x14ac:dyDescent="0.25">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row>
    <row r="72" spans="1:58" s="4" customFormat="1" x14ac:dyDescent="0.25">
      <c r="A72" s="96"/>
      <c r="G72" s="99"/>
      <c r="H72" s="97"/>
      <c r="I72" s="98"/>
      <c r="J72" s="98"/>
      <c r="K72" s="2"/>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2"/>
      <c r="AX72" s="2"/>
      <c r="AY72" s="2"/>
      <c r="AZ72" s="2"/>
      <c r="BA72" s="2"/>
      <c r="BB72" s="2"/>
      <c r="BC72" s="2"/>
      <c r="BD72" s="2"/>
      <c r="BE72" s="89"/>
      <c r="BF72" s="99"/>
    </row>
    <row r="73" spans="1:58" x14ac:dyDescent="0.25">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BF73" s="135"/>
    </row>
    <row r="74" spans="1:58" x14ac:dyDescent="0.25">
      <c r="BF74" s="135"/>
    </row>
    <row r="75" spans="1:58" x14ac:dyDescent="0.25">
      <c r="BF75" s="135"/>
    </row>
    <row r="76" spans="1:58" x14ac:dyDescent="0.25">
      <c r="BF76" s="135"/>
    </row>
    <row r="77" spans="1:58" x14ac:dyDescent="0.25">
      <c r="BF77" s="135"/>
    </row>
    <row r="78" spans="1:58" x14ac:dyDescent="0.25">
      <c r="BF78" s="135"/>
    </row>
    <row r="79" spans="1:58" x14ac:dyDescent="0.25">
      <c r="BF79" s="135"/>
    </row>
    <row r="80" spans="1:58" x14ac:dyDescent="0.25">
      <c r="BF80" s="135"/>
    </row>
    <row r="81" spans="58:58" x14ac:dyDescent="0.25">
      <c r="BF81" s="135"/>
    </row>
    <row r="82" spans="58:58" x14ac:dyDescent="0.25">
      <c r="BF82" s="135"/>
    </row>
    <row r="83" spans="58:58" x14ac:dyDescent="0.25">
      <c r="BF83" s="135"/>
    </row>
    <row r="84" spans="58:58" x14ac:dyDescent="0.25">
      <c r="BF84" s="135"/>
    </row>
    <row r="85" spans="58:58" x14ac:dyDescent="0.25">
      <c r="BF85" s="135"/>
    </row>
    <row r="86" spans="58:58" x14ac:dyDescent="0.25">
      <c r="BF86" s="135"/>
    </row>
    <row r="87" spans="58:58" x14ac:dyDescent="0.25">
      <c r="BF87" s="135"/>
    </row>
    <row r="88" spans="58:58" x14ac:dyDescent="0.25">
      <c r="BF88" s="135"/>
    </row>
    <row r="89" spans="58:58" x14ac:dyDescent="0.25">
      <c r="BF89" s="135"/>
    </row>
    <row r="90" spans="58:58" x14ac:dyDescent="0.25">
      <c r="BF90" s="135"/>
    </row>
    <row r="91" spans="58:58" x14ac:dyDescent="0.25">
      <c r="BF91" s="135"/>
    </row>
    <row r="92" spans="58:58" x14ac:dyDescent="0.25">
      <c r="BF92" s="135"/>
    </row>
    <row r="93" spans="58:58" x14ac:dyDescent="0.25">
      <c r="BF93" s="135"/>
    </row>
    <row r="94" spans="58:58" x14ac:dyDescent="0.25">
      <c r="BF94" s="135"/>
    </row>
    <row r="95" spans="58:58" x14ac:dyDescent="0.25">
      <c r="BF95" s="135"/>
    </row>
    <row r="96" spans="58:58" x14ac:dyDescent="0.25">
      <c r="BF96" s="135"/>
    </row>
    <row r="97" spans="58:58" x14ac:dyDescent="0.25">
      <c r="BF97" s="135"/>
    </row>
    <row r="98" spans="58:58" x14ac:dyDescent="0.25">
      <c r="BF98" s="135"/>
    </row>
    <row r="99" spans="58:58" x14ac:dyDescent="0.25">
      <c r="BF99" s="135"/>
    </row>
    <row r="100" spans="58:58" x14ac:dyDescent="0.25">
      <c r="BF100" s="135"/>
    </row>
    <row r="101" spans="58:58" x14ac:dyDescent="0.25">
      <c r="BF101" s="135"/>
    </row>
    <row r="102" spans="58:58" x14ac:dyDescent="0.25">
      <c r="BF102" s="135"/>
    </row>
    <row r="103" spans="58:58" x14ac:dyDescent="0.25">
      <c r="BF103" s="135"/>
    </row>
    <row r="104" spans="58:58" x14ac:dyDescent="0.25">
      <c r="BF104" s="135"/>
    </row>
    <row r="105" spans="58:58" x14ac:dyDescent="0.25">
      <c r="BF105" s="135"/>
    </row>
    <row r="106" spans="58:58" x14ac:dyDescent="0.25">
      <c r="BF106" s="135"/>
    </row>
    <row r="107" spans="58:58" x14ac:dyDescent="0.25">
      <c r="BF107" s="135"/>
    </row>
  </sheetData>
  <mergeCells count="10">
    <mergeCell ref="BF1:BF2"/>
    <mergeCell ref="AA2:AE2"/>
    <mergeCell ref="AF2:AJ2"/>
    <mergeCell ref="AK2:AO2"/>
    <mergeCell ref="AP2:AT2"/>
    <mergeCell ref="AW1:BD1"/>
    <mergeCell ref="L1:AV1"/>
    <mergeCell ref="L2:P2"/>
    <mergeCell ref="Q2:U2"/>
    <mergeCell ref="V2:Z2"/>
  </mergeCells>
  <pageMargins left="0.7" right="0.7" top="0.75" bottom="0.75" header="0.3" footer="0.3"/>
  <pageSetup paperSize="17" scale="68"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for Paper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Baum, Anja</dc:creator>
  <cp:lastModifiedBy>Baum, Anja</cp:lastModifiedBy>
  <dcterms:created xsi:type="dcterms:W3CDTF">2018-06-27T20:14:39Z</dcterms:created>
  <dcterms:modified xsi:type="dcterms:W3CDTF">2018-10-09T16:32:20Z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